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3250" windowHeight="13170"/>
  </bookViews>
  <sheets>
    <sheet name="СРБ на год (КЦСР)" sheetId="1" r:id="rId1"/>
  </sheets>
  <definedNames>
    <definedName name="_xlnm._FilterDatabase" localSheetId="0" hidden="1">'СРБ на год (КЦСР)'!$F$4:$K$949</definedName>
    <definedName name="Z_2C585FE1_311B_4925_AA0F_E3FDC90B7D17_.wvu.Cols" localSheetId="0" hidden="1">'СРБ на год (КЦСР)'!$B:$E</definedName>
    <definedName name="Z_2C585FE1_311B_4925_AA0F_E3FDC90B7D17_.wvu.FilterData" localSheetId="0" hidden="1">'СРБ на год (КЦСР)'!$F$4:$K$949</definedName>
    <definedName name="Z_2C585FE1_311B_4925_AA0F_E3FDC90B7D17_.wvu.PrintArea" localSheetId="0" hidden="1">'СРБ на год (КЦСР)'!$B$1:$K$947</definedName>
    <definedName name="Z_2C585FE1_311B_4925_AA0F_E3FDC90B7D17_.wvu.PrintTitles" localSheetId="0" hidden="1">'СРБ на год (КЦСР)'!$3:$4</definedName>
    <definedName name="Z_40A3E728_674E_41DA_823E_B42F83B38A1F_.wvu.FilterData" localSheetId="0" hidden="1">'СРБ на год (КЦСР)'!$F$4:$K$949</definedName>
    <definedName name="Z_40A3E728_674E_41DA_823E_B42F83B38A1F_.wvu.PrintArea" localSheetId="0" hidden="1">'СРБ на год (КЦСР)'!$B$1:$K$947</definedName>
    <definedName name="Z_40A3E728_674E_41DA_823E_B42F83B38A1F_.wvu.PrintTitles" localSheetId="0" hidden="1">'СРБ на год (КЦСР)'!$3:$4</definedName>
    <definedName name="Z_6DD07E59_98B4_4FC9_BB27_CAA9BFDBF50A_.wvu.FilterData" localSheetId="0" hidden="1">'СРБ на год (КЦСР)'!$F$4:$K$949</definedName>
    <definedName name="Z_D3E3356C_4EC0_4B0F_AA95_87E978CD5131_.wvu.Cols" localSheetId="0" hidden="1">'СРБ на год (КЦСР)'!$B:$E,'СРБ на год (КЦСР)'!#REF!,'СРБ на год (КЦСР)'!#REF!,'СРБ на год (КЦСР)'!#REF!</definedName>
    <definedName name="Z_D3E3356C_4EC0_4B0F_AA95_87E978CD5131_.wvu.FilterData" localSheetId="0" hidden="1">'СРБ на год (КЦСР)'!$F$4:$K$947</definedName>
    <definedName name="Z_D3E3356C_4EC0_4B0F_AA95_87E978CD5131_.wvu.PrintArea" localSheetId="0" hidden="1">'СРБ на год (КЦСР)'!$B$1:$K$947</definedName>
    <definedName name="Z_D3E3356C_4EC0_4B0F_AA95_87E978CD5131_.wvu.PrintTitles" localSheetId="0" hidden="1">'СРБ на год (КЦСР)'!$3:$4</definedName>
    <definedName name="_xlnm.Print_Titles" localSheetId="0">'СРБ на год (КЦСР)'!$3:$4</definedName>
    <definedName name="_xlnm.Print_Area" localSheetId="0">'СРБ на год (КЦСР)'!$A$1:$K$947</definedName>
  </definedNames>
  <calcPr calcId="145621" iterate="1"/>
  <customWorkbookViews>
    <customWorkbookView name="Михайлишина Оксана Николаевна - Личное представление" guid="{D3E3356C-4EC0-4B0F-AA95-87E978CD5131}" mergeInterval="0" personalView="1" maximized="1" xWindow="-8" yWindow="-8" windowWidth="1936" windowHeight="1056" activeSheetId="1"/>
    <customWorkbookView name="Карелина Наталья Игоревна - Личное представление" guid="{2C585FE1-311B-4925-AA0F-E3FDC90B7D17}" mergeInterval="0" personalView="1" maximized="1" xWindow="-8" yWindow="-8" windowWidth="1936" windowHeight="1056" activeSheetId="1"/>
    <customWorkbookView name="Бессмертных Людмила Александровна - Личное представление" guid="{40A3E728-674E-41DA-823E-B42F83B38A1F}" mergeInterval="0" personalView="1" maximized="1" windowWidth="1916" windowHeight="855" activeSheetId="1"/>
  </customWorkbookViews>
</workbook>
</file>

<file path=xl/calcChain.xml><?xml version="1.0" encoding="utf-8"?>
<calcChain xmlns="http://schemas.openxmlformats.org/spreadsheetml/2006/main">
  <c r="J941" i="1" l="1"/>
  <c r="I941" i="1"/>
  <c r="J943" i="1"/>
  <c r="I943" i="1"/>
  <c r="J888" i="1"/>
  <c r="I888" i="1"/>
  <c r="J890" i="1"/>
  <c r="I890" i="1"/>
  <c r="J894" i="1"/>
  <c r="I894" i="1"/>
  <c r="J898" i="1"/>
  <c r="I898" i="1"/>
  <c r="J901" i="1"/>
  <c r="I901" i="1"/>
  <c r="J903" i="1"/>
  <c r="I903" i="1"/>
  <c r="J905" i="1"/>
  <c r="I905" i="1"/>
  <c r="J907" i="1"/>
  <c r="I907" i="1"/>
  <c r="J909" i="1"/>
  <c r="I909" i="1"/>
  <c r="J913" i="1"/>
  <c r="I913" i="1"/>
  <c r="J915" i="1"/>
  <c r="I915" i="1"/>
  <c r="J917" i="1"/>
  <c r="I917" i="1"/>
  <c r="J919" i="1"/>
  <c r="I919" i="1"/>
  <c r="J921" i="1"/>
  <c r="I921" i="1"/>
  <c r="J923" i="1"/>
  <c r="I923" i="1"/>
  <c r="J926" i="1"/>
  <c r="J925" i="1" s="1"/>
  <c r="I926" i="1"/>
  <c r="I925" i="1" s="1"/>
  <c r="J929" i="1"/>
  <c r="I929" i="1"/>
  <c r="I928" i="1" s="1"/>
  <c r="J932" i="1"/>
  <c r="I932" i="1"/>
  <c r="J934" i="1"/>
  <c r="I934" i="1"/>
  <c r="J937" i="1"/>
  <c r="J936" i="1" s="1"/>
  <c r="I937" i="1"/>
  <c r="I936" i="1" s="1"/>
  <c r="J875" i="1"/>
  <c r="I875" i="1"/>
  <c r="J877" i="1"/>
  <c r="I877" i="1"/>
  <c r="J880" i="1"/>
  <c r="I880" i="1"/>
  <c r="J882" i="1"/>
  <c r="I882" i="1"/>
  <c r="J884" i="1"/>
  <c r="I884" i="1"/>
  <c r="J854" i="1"/>
  <c r="I854" i="1"/>
  <c r="J856" i="1"/>
  <c r="I856" i="1"/>
  <c r="J860" i="1"/>
  <c r="I860" i="1"/>
  <c r="J862" i="1"/>
  <c r="I862" i="1"/>
  <c r="J865" i="1"/>
  <c r="I865" i="1"/>
  <c r="J868" i="1"/>
  <c r="I868" i="1"/>
  <c r="J871" i="1"/>
  <c r="I871" i="1"/>
  <c r="I870" i="1" s="1"/>
  <c r="J849" i="1"/>
  <c r="I849" i="1"/>
  <c r="I848" i="1" s="1"/>
  <c r="J846" i="1"/>
  <c r="J845" i="1" s="1"/>
  <c r="I846" i="1"/>
  <c r="I845" i="1" s="1"/>
  <c r="J819" i="1"/>
  <c r="I819" i="1"/>
  <c r="J821" i="1"/>
  <c r="I821" i="1"/>
  <c r="J824" i="1"/>
  <c r="I824" i="1"/>
  <c r="J826" i="1"/>
  <c r="I826" i="1"/>
  <c r="J830" i="1"/>
  <c r="J829" i="1" s="1"/>
  <c r="I830" i="1"/>
  <c r="I829" i="1" s="1"/>
  <c r="J833" i="1"/>
  <c r="J832" i="1" s="1"/>
  <c r="I833" i="1"/>
  <c r="I832" i="1" s="1"/>
  <c r="J836" i="1"/>
  <c r="J835" i="1" s="1"/>
  <c r="I836" i="1"/>
  <c r="I835" i="1" s="1"/>
  <c r="J839" i="1"/>
  <c r="I839" i="1"/>
  <c r="J841" i="1"/>
  <c r="I841" i="1"/>
  <c r="J843" i="1"/>
  <c r="I843" i="1"/>
  <c r="J803" i="1"/>
  <c r="I803" i="1"/>
  <c r="J805" i="1"/>
  <c r="I805" i="1"/>
  <c r="J807" i="1"/>
  <c r="I807" i="1"/>
  <c r="J810" i="1"/>
  <c r="J809" i="1" s="1"/>
  <c r="I810" i="1"/>
  <c r="I809" i="1" s="1"/>
  <c r="J813" i="1"/>
  <c r="I813" i="1"/>
  <c r="J815" i="1"/>
  <c r="I815" i="1"/>
  <c r="J752" i="1"/>
  <c r="I752" i="1"/>
  <c r="J754" i="1"/>
  <c r="I754" i="1"/>
  <c r="J757" i="1"/>
  <c r="J756" i="1" s="1"/>
  <c r="I757" i="1"/>
  <c r="I756" i="1" s="1"/>
  <c r="J760" i="1"/>
  <c r="I760" i="1"/>
  <c r="I759" i="1" s="1"/>
  <c r="J763" i="1"/>
  <c r="J762" i="1" s="1"/>
  <c r="I763" i="1"/>
  <c r="I762" i="1" s="1"/>
  <c r="J767" i="1"/>
  <c r="J766" i="1" s="1"/>
  <c r="I767" i="1"/>
  <c r="I766" i="1" s="1"/>
  <c r="J770" i="1"/>
  <c r="J769" i="1" s="1"/>
  <c r="I770" i="1"/>
  <c r="I769" i="1" s="1"/>
  <c r="J773" i="1"/>
  <c r="J772" i="1" s="1"/>
  <c r="I773" i="1"/>
  <c r="I772" i="1" s="1"/>
  <c r="J777" i="1"/>
  <c r="I777" i="1"/>
  <c r="I776" i="1" s="1"/>
  <c r="J780" i="1"/>
  <c r="I780" i="1"/>
  <c r="I779" i="1" s="1"/>
  <c r="J783" i="1"/>
  <c r="I783" i="1"/>
  <c r="I782" i="1" s="1"/>
  <c r="J787" i="1"/>
  <c r="I787" i="1"/>
  <c r="I786" i="1" s="1"/>
  <c r="J790" i="1"/>
  <c r="J789" i="1" s="1"/>
  <c r="I790" i="1"/>
  <c r="I789" i="1" s="1"/>
  <c r="J793" i="1"/>
  <c r="I793" i="1"/>
  <c r="I792" i="1" s="1"/>
  <c r="J796" i="1"/>
  <c r="I796" i="1"/>
  <c r="J799" i="1"/>
  <c r="I799" i="1"/>
  <c r="J641" i="1"/>
  <c r="J640" i="1" s="1"/>
  <c r="I641" i="1"/>
  <c r="I640" i="1" s="1"/>
  <c r="J645" i="1"/>
  <c r="J644" i="1" s="1"/>
  <c r="I645" i="1"/>
  <c r="J648" i="1"/>
  <c r="I648" i="1"/>
  <c r="J650" i="1"/>
  <c r="I650" i="1"/>
  <c r="J652" i="1"/>
  <c r="I652" i="1"/>
  <c r="J655" i="1"/>
  <c r="I655" i="1"/>
  <c r="I654" i="1" s="1"/>
  <c r="J658" i="1"/>
  <c r="J657" i="1" s="1"/>
  <c r="I658" i="1"/>
  <c r="I657" i="1" s="1"/>
  <c r="J661" i="1"/>
  <c r="I661" i="1"/>
  <c r="J663" i="1"/>
  <c r="I663" i="1"/>
  <c r="J666" i="1"/>
  <c r="I666" i="1"/>
  <c r="J668" i="1"/>
  <c r="I668" i="1"/>
  <c r="J670" i="1"/>
  <c r="I670" i="1"/>
  <c r="J672" i="1"/>
  <c r="I672" i="1"/>
  <c r="J675" i="1"/>
  <c r="I675" i="1"/>
  <c r="J677" i="1"/>
  <c r="I677" i="1"/>
  <c r="J680" i="1"/>
  <c r="I680" i="1"/>
  <c r="J682" i="1"/>
  <c r="I682" i="1"/>
  <c r="J685" i="1"/>
  <c r="J684" i="1" s="1"/>
  <c r="I685" i="1"/>
  <c r="I684" i="1" s="1"/>
  <c r="J688" i="1"/>
  <c r="I688" i="1"/>
  <c r="I687" i="1" s="1"/>
  <c r="J691" i="1"/>
  <c r="I691" i="1"/>
  <c r="J693" i="1"/>
  <c r="I693" i="1"/>
  <c r="J695" i="1"/>
  <c r="I695" i="1"/>
  <c r="J698" i="1"/>
  <c r="I698" i="1"/>
  <c r="J700" i="1"/>
  <c r="I700" i="1"/>
  <c r="J703" i="1"/>
  <c r="I703" i="1"/>
  <c r="I702" i="1" s="1"/>
  <c r="J706" i="1"/>
  <c r="I706" i="1"/>
  <c r="J708" i="1"/>
  <c r="I708" i="1"/>
  <c r="J710" i="1"/>
  <c r="I710" i="1"/>
  <c r="J712" i="1"/>
  <c r="I712" i="1"/>
  <c r="J715" i="1"/>
  <c r="I715" i="1"/>
  <c r="I714" i="1" s="1"/>
  <c r="J718" i="1"/>
  <c r="I718" i="1"/>
  <c r="J720" i="1"/>
  <c r="I720" i="1"/>
  <c r="J722" i="1"/>
  <c r="I722" i="1"/>
  <c r="J725" i="1"/>
  <c r="J724" i="1" s="1"/>
  <c r="I725" i="1"/>
  <c r="I724" i="1" s="1"/>
  <c r="J728" i="1"/>
  <c r="J727" i="1" s="1"/>
  <c r="I728" i="1"/>
  <c r="I727" i="1" s="1"/>
  <c r="J731" i="1"/>
  <c r="I731" i="1"/>
  <c r="J733" i="1"/>
  <c r="I733" i="1"/>
  <c r="J735" i="1"/>
  <c r="I735" i="1"/>
  <c r="J737" i="1"/>
  <c r="I737" i="1"/>
  <c r="J740" i="1"/>
  <c r="I740" i="1"/>
  <c r="J742" i="1"/>
  <c r="I742" i="1"/>
  <c r="J745" i="1"/>
  <c r="I745" i="1"/>
  <c r="I744" i="1" s="1"/>
  <c r="J748" i="1"/>
  <c r="J747" i="1" s="1"/>
  <c r="I748" i="1"/>
  <c r="J623" i="1"/>
  <c r="I623" i="1"/>
  <c r="J626" i="1"/>
  <c r="I626" i="1"/>
  <c r="J630" i="1"/>
  <c r="I630" i="1"/>
  <c r="J632" i="1"/>
  <c r="I632" i="1"/>
  <c r="J635" i="1"/>
  <c r="I635" i="1"/>
  <c r="J637" i="1"/>
  <c r="I637" i="1"/>
  <c r="J597" i="1"/>
  <c r="I597" i="1"/>
  <c r="J602" i="1"/>
  <c r="I602" i="1"/>
  <c r="J605" i="1"/>
  <c r="I605" i="1"/>
  <c r="J607" i="1"/>
  <c r="I607" i="1"/>
  <c r="J609" i="1"/>
  <c r="I609" i="1"/>
  <c r="J611" i="1"/>
  <c r="I611" i="1"/>
  <c r="J613" i="1"/>
  <c r="I613" i="1"/>
  <c r="J615" i="1"/>
  <c r="I615" i="1"/>
  <c r="J617" i="1"/>
  <c r="I617" i="1"/>
  <c r="J619" i="1"/>
  <c r="I619" i="1"/>
  <c r="J573" i="1"/>
  <c r="I573" i="1"/>
  <c r="I572" i="1" s="1"/>
  <c r="J576" i="1"/>
  <c r="I576" i="1"/>
  <c r="I575" i="1" s="1"/>
  <c r="J579" i="1"/>
  <c r="I579" i="1"/>
  <c r="I578" i="1" s="1"/>
  <c r="J582" i="1"/>
  <c r="J581" i="1" s="1"/>
  <c r="I582" i="1"/>
  <c r="I581" i="1" s="1"/>
  <c r="J585" i="1"/>
  <c r="I585" i="1"/>
  <c r="J587" i="1"/>
  <c r="I587" i="1"/>
  <c r="J590" i="1"/>
  <c r="J589" i="1" s="1"/>
  <c r="I590" i="1"/>
  <c r="I589" i="1" s="1"/>
  <c r="J593" i="1"/>
  <c r="J592" i="1" s="1"/>
  <c r="I593" i="1"/>
  <c r="I592" i="1" s="1"/>
  <c r="J552" i="1"/>
  <c r="I552" i="1"/>
  <c r="J555" i="1"/>
  <c r="I555" i="1"/>
  <c r="J558" i="1"/>
  <c r="I558" i="1"/>
  <c r="I557" i="1" s="1"/>
  <c r="J562" i="1"/>
  <c r="J561" i="1" s="1"/>
  <c r="I562" i="1"/>
  <c r="I561" i="1" s="1"/>
  <c r="J565" i="1"/>
  <c r="I565" i="1"/>
  <c r="J567" i="1"/>
  <c r="I567" i="1"/>
  <c r="J569" i="1"/>
  <c r="I569" i="1"/>
  <c r="J542" i="1"/>
  <c r="J540" i="1"/>
  <c r="J538" i="1"/>
  <c r="I538" i="1"/>
  <c r="I540" i="1"/>
  <c r="I542" i="1"/>
  <c r="J545" i="1"/>
  <c r="I545" i="1"/>
  <c r="I544" i="1" s="1"/>
  <c r="J548" i="1"/>
  <c r="J547" i="1" s="1"/>
  <c r="I548" i="1"/>
  <c r="I547" i="1" s="1"/>
  <c r="J518" i="1"/>
  <c r="J517" i="1" s="1"/>
  <c r="I518" i="1"/>
  <c r="I517" i="1" s="1"/>
  <c r="J521" i="1"/>
  <c r="J520" i="1" s="1"/>
  <c r="I521" i="1"/>
  <c r="I520" i="1" s="1"/>
  <c r="J524" i="1"/>
  <c r="I524" i="1"/>
  <c r="I523" i="1" s="1"/>
  <c r="J527" i="1"/>
  <c r="I527" i="1"/>
  <c r="J529" i="1"/>
  <c r="I529" i="1"/>
  <c r="J532" i="1"/>
  <c r="I532" i="1"/>
  <c r="J534" i="1"/>
  <c r="I534" i="1"/>
  <c r="J511" i="1"/>
  <c r="I511" i="1"/>
  <c r="I510" i="1" s="1"/>
  <c r="J514" i="1"/>
  <c r="J513" i="1" s="1"/>
  <c r="I514" i="1"/>
  <c r="I513" i="1" s="1"/>
  <c r="J493" i="1"/>
  <c r="J492" i="1" s="1"/>
  <c r="I493" i="1"/>
  <c r="I492" i="1" s="1"/>
  <c r="J496" i="1"/>
  <c r="I496" i="1"/>
  <c r="J498" i="1"/>
  <c r="I498" i="1"/>
  <c r="J501" i="1"/>
  <c r="J500" i="1" s="1"/>
  <c r="I501" i="1"/>
  <c r="I500" i="1" s="1"/>
  <c r="J504" i="1"/>
  <c r="J503" i="1" s="1"/>
  <c r="I504" i="1"/>
  <c r="I503" i="1" s="1"/>
  <c r="J507" i="1"/>
  <c r="J506" i="1" s="1"/>
  <c r="I507" i="1"/>
  <c r="J480" i="1"/>
  <c r="I480" i="1"/>
  <c r="I479" i="1" s="1"/>
  <c r="J483" i="1"/>
  <c r="J482" i="1" s="1"/>
  <c r="I483" i="1"/>
  <c r="I482" i="1" s="1"/>
  <c r="J486" i="1"/>
  <c r="J485" i="1" s="1"/>
  <c r="I486" i="1"/>
  <c r="I485" i="1" s="1"/>
  <c r="J489" i="1"/>
  <c r="I489" i="1"/>
  <c r="I488" i="1" s="1"/>
  <c r="K452" i="1"/>
  <c r="K453" i="1"/>
  <c r="K454" i="1"/>
  <c r="K455" i="1"/>
  <c r="K457" i="1"/>
  <c r="K460" i="1"/>
  <c r="K463" i="1"/>
  <c r="K465" i="1"/>
  <c r="K468" i="1"/>
  <c r="K471" i="1"/>
  <c r="K474" i="1"/>
  <c r="K477" i="1"/>
  <c r="J451" i="1"/>
  <c r="I451" i="1"/>
  <c r="J456" i="1"/>
  <c r="I456" i="1"/>
  <c r="J459" i="1"/>
  <c r="I459" i="1"/>
  <c r="I458" i="1" s="1"/>
  <c r="J462" i="1"/>
  <c r="I462" i="1"/>
  <c r="J464" i="1"/>
  <c r="I464" i="1"/>
  <c r="J467" i="1"/>
  <c r="J466" i="1" s="1"/>
  <c r="I467" i="1"/>
  <c r="I466" i="1" s="1"/>
  <c r="J470" i="1"/>
  <c r="I470" i="1"/>
  <c r="I469" i="1" s="1"/>
  <c r="J473" i="1"/>
  <c r="J472" i="1" s="1"/>
  <c r="I473" i="1"/>
  <c r="I472" i="1" s="1"/>
  <c r="J476" i="1"/>
  <c r="I476" i="1"/>
  <c r="I475" i="1" s="1"/>
  <c r="J423" i="1"/>
  <c r="J422" i="1" s="1"/>
  <c r="I423" i="1"/>
  <c r="J426" i="1"/>
  <c r="J425" i="1" s="1"/>
  <c r="I426" i="1"/>
  <c r="I425" i="1" s="1"/>
  <c r="J429" i="1"/>
  <c r="J428" i="1" s="1"/>
  <c r="I429" i="1"/>
  <c r="I428" i="1" s="1"/>
  <c r="J432" i="1"/>
  <c r="J431" i="1" s="1"/>
  <c r="I432" i="1"/>
  <c r="J435" i="1"/>
  <c r="I435" i="1"/>
  <c r="J437" i="1"/>
  <c r="I437" i="1"/>
  <c r="J440" i="1"/>
  <c r="I440" i="1"/>
  <c r="J444" i="1"/>
  <c r="I444" i="1"/>
  <c r="J447" i="1"/>
  <c r="I447" i="1"/>
  <c r="J393" i="1"/>
  <c r="J392" i="1" s="1"/>
  <c r="I393" i="1"/>
  <c r="I392" i="1" s="1"/>
  <c r="J396" i="1"/>
  <c r="J395" i="1" s="1"/>
  <c r="I396" i="1"/>
  <c r="I395" i="1" s="1"/>
  <c r="J399" i="1"/>
  <c r="I399" i="1"/>
  <c r="I398" i="1" s="1"/>
  <c r="J402" i="1"/>
  <c r="I402" i="1"/>
  <c r="J404" i="1"/>
  <c r="I404" i="1"/>
  <c r="J406" i="1"/>
  <c r="I406" i="1"/>
  <c r="J409" i="1"/>
  <c r="I409" i="1"/>
  <c r="I408" i="1" s="1"/>
  <c r="J413" i="1"/>
  <c r="J412" i="1" s="1"/>
  <c r="I413" i="1"/>
  <c r="I412" i="1" s="1"/>
  <c r="J416" i="1"/>
  <c r="J415" i="1" s="1"/>
  <c r="I416" i="1"/>
  <c r="I415" i="1" s="1"/>
  <c r="J419" i="1"/>
  <c r="I419" i="1"/>
  <c r="I418" i="1" s="1"/>
  <c r="J385" i="1"/>
  <c r="J384" i="1" s="1"/>
  <c r="I385" i="1"/>
  <c r="I384" i="1" s="1"/>
  <c r="J388" i="1"/>
  <c r="J387" i="1" s="1"/>
  <c r="I388" i="1"/>
  <c r="J364" i="1"/>
  <c r="I364" i="1"/>
  <c r="I363" i="1" s="1"/>
  <c r="J367" i="1"/>
  <c r="I367" i="1"/>
  <c r="J369" i="1"/>
  <c r="I369" i="1"/>
  <c r="J373" i="1"/>
  <c r="I373" i="1"/>
  <c r="I372" i="1" s="1"/>
  <c r="J376" i="1"/>
  <c r="J375" i="1" s="1"/>
  <c r="I376" i="1"/>
  <c r="I375" i="1" s="1"/>
  <c r="J379" i="1"/>
  <c r="I379" i="1"/>
  <c r="I378" i="1" s="1"/>
  <c r="J356" i="1"/>
  <c r="I356" i="1"/>
  <c r="J358" i="1"/>
  <c r="I358" i="1"/>
  <c r="J360" i="1"/>
  <c r="I360" i="1"/>
  <c r="J335" i="1"/>
  <c r="J334" i="1" s="1"/>
  <c r="I335" i="1"/>
  <c r="I334" i="1" s="1"/>
  <c r="J338" i="1"/>
  <c r="I338" i="1"/>
  <c r="I337" i="1" s="1"/>
  <c r="J341" i="1"/>
  <c r="I341" i="1"/>
  <c r="I340" i="1" s="1"/>
  <c r="J344" i="1"/>
  <c r="J343" i="1" s="1"/>
  <c r="I344" i="1"/>
  <c r="J347" i="1"/>
  <c r="I347" i="1"/>
  <c r="J349" i="1"/>
  <c r="I349" i="1"/>
  <c r="J352" i="1"/>
  <c r="J351" i="1" s="1"/>
  <c r="I352" i="1"/>
  <c r="I351" i="1" s="1"/>
  <c r="J278" i="1"/>
  <c r="I278" i="1"/>
  <c r="I277" i="1" s="1"/>
  <c r="J283" i="1"/>
  <c r="J282" i="1" s="1"/>
  <c r="I283" i="1"/>
  <c r="I282" i="1" s="1"/>
  <c r="J286" i="1"/>
  <c r="I286" i="1"/>
  <c r="J288" i="1"/>
  <c r="I288" i="1"/>
  <c r="J290" i="1"/>
  <c r="I290" i="1"/>
  <c r="J292" i="1"/>
  <c r="I292" i="1"/>
  <c r="J295" i="1"/>
  <c r="I295" i="1"/>
  <c r="J297" i="1"/>
  <c r="I297" i="1"/>
  <c r="J299" i="1"/>
  <c r="I299" i="1"/>
  <c r="J301" i="1"/>
  <c r="I301" i="1"/>
  <c r="J303" i="1"/>
  <c r="I303" i="1"/>
  <c r="J306" i="1"/>
  <c r="I306" i="1"/>
  <c r="I305" i="1" s="1"/>
  <c r="J309" i="1"/>
  <c r="I309" i="1"/>
  <c r="J311" i="1"/>
  <c r="I311" i="1"/>
  <c r="J314" i="1"/>
  <c r="I314" i="1"/>
  <c r="J316" i="1"/>
  <c r="I316" i="1"/>
  <c r="J319" i="1"/>
  <c r="I319" i="1"/>
  <c r="I318" i="1" s="1"/>
  <c r="J322" i="1"/>
  <c r="J321" i="1" s="1"/>
  <c r="I322" i="1"/>
  <c r="J326" i="1"/>
  <c r="I326" i="1"/>
  <c r="I325" i="1" s="1"/>
  <c r="J329" i="1"/>
  <c r="I329" i="1"/>
  <c r="J331" i="1"/>
  <c r="I331" i="1"/>
  <c r="J222" i="1"/>
  <c r="J221" i="1" s="1"/>
  <c r="I222" i="1"/>
  <c r="I221" i="1" s="1"/>
  <c r="J225" i="1"/>
  <c r="I225" i="1"/>
  <c r="I224" i="1" s="1"/>
  <c r="J228" i="1"/>
  <c r="I228" i="1"/>
  <c r="J230" i="1"/>
  <c r="I230" i="1"/>
  <c r="J232" i="1"/>
  <c r="I232" i="1"/>
  <c r="J235" i="1"/>
  <c r="I235" i="1"/>
  <c r="J237" i="1"/>
  <c r="I237" i="1"/>
  <c r="J239" i="1"/>
  <c r="I239" i="1"/>
  <c r="J242" i="1"/>
  <c r="J241" i="1" s="1"/>
  <c r="I242" i="1"/>
  <c r="I241" i="1" s="1"/>
  <c r="J245" i="1"/>
  <c r="J244" i="1" s="1"/>
  <c r="I245" i="1"/>
  <c r="I244" i="1" s="1"/>
  <c r="J248" i="1"/>
  <c r="I248" i="1"/>
  <c r="J250" i="1"/>
  <c r="I250" i="1"/>
  <c r="J253" i="1"/>
  <c r="J252" i="1" s="1"/>
  <c r="I253" i="1"/>
  <c r="J256" i="1"/>
  <c r="J255" i="1" s="1"/>
  <c r="I256" i="1"/>
  <c r="I255" i="1" s="1"/>
  <c r="J259" i="1"/>
  <c r="J258" i="1" s="1"/>
  <c r="I259" i="1"/>
  <c r="I258" i="1" s="1"/>
  <c r="J262" i="1"/>
  <c r="I262" i="1"/>
  <c r="I261" i="1" s="1"/>
  <c r="J265" i="1"/>
  <c r="I265" i="1"/>
  <c r="J267" i="1"/>
  <c r="I267" i="1"/>
  <c r="J270" i="1"/>
  <c r="I270" i="1"/>
  <c r="J272" i="1"/>
  <c r="I272" i="1"/>
  <c r="J274" i="1"/>
  <c r="I274" i="1"/>
  <c r="K223" i="1"/>
  <c r="K226" i="1"/>
  <c r="K229" i="1"/>
  <c r="K231" i="1"/>
  <c r="K233" i="1"/>
  <c r="K236" i="1"/>
  <c r="K238" i="1"/>
  <c r="K240" i="1"/>
  <c r="K243" i="1"/>
  <c r="K246" i="1"/>
  <c r="K249" i="1"/>
  <c r="K251" i="1"/>
  <c r="K254" i="1"/>
  <c r="K257" i="1"/>
  <c r="K260" i="1"/>
  <c r="K263" i="1"/>
  <c r="K266" i="1"/>
  <c r="K268" i="1"/>
  <c r="K271" i="1"/>
  <c r="K273" i="1"/>
  <c r="K275" i="1"/>
  <c r="K279" i="1"/>
  <c r="K280" i="1"/>
  <c r="K281" i="1"/>
  <c r="K284" i="1"/>
  <c r="K287" i="1"/>
  <c r="K289" i="1"/>
  <c r="K291" i="1"/>
  <c r="K293" i="1"/>
  <c r="K296" i="1"/>
  <c r="K298" i="1"/>
  <c r="K300" i="1"/>
  <c r="K302" i="1"/>
  <c r="K304" i="1"/>
  <c r="K307" i="1"/>
  <c r="K310" i="1"/>
  <c r="K312" i="1"/>
  <c r="K315" i="1"/>
  <c r="K317" i="1"/>
  <c r="K320" i="1"/>
  <c r="K323" i="1"/>
  <c r="K324" i="1"/>
  <c r="K327" i="1"/>
  <c r="K330" i="1"/>
  <c r="K332" i="1"/>
  <c r="K336" i="1"/>
  <c r="K339" i="1"/>
  <c r="K342" i="1"/>
  <c r="K345" i="1"/>
  <c r="K348" i="1"/>
  <c r="K350" i="1"/>
  <c r="K353" i="1"/>
  <c r="K357" i="1"/>
  <c r="K359" i="1"/>
  <c r="K361" i="1"/>
  <c r="K365" i="1"/>
  <c r="K368" i="1"/>
  <c r="K370" i="1"/>
  <c r="K371" i="1"/>
  <c r="K374" i="1"/>
  <c r="K377" i="1"/>
  <c r="K380" i="1"/>
  <c r="K381" i="1"/>
  <c r="K382" i="1"/>
  <c r="K386" i="1"/>
  <c r="K389" i="1"/>
  <c r="K390" i="1"/>
  <c r="K394" i="1"/>
  <c r="K397" i="1"/>
  <c r="K400" i="1"/>
  <c r="K403" i="1"/>
  <c r="K405" i="1"/>
  <c r="K407" i="1"/>
  <c r="K410" i="1"/>
  <c r="K411" i="1"/>
  <c r="K414" i="1"/>
  <c r="K417" i="1"/>
  <c r="K420" i="1"/>
  <c r="K424" i="1"/>
  <c r="K427" i="1"/>
  <c r="K430" i="1"/>
  <c r="K433" i="1"/>
  <c r="K436" i="1"/>
  <c r="K438" i="1"/>
  <c r="K439" i="1"/>
  <c r="K441" i="1"/>
  <c r="K442" i="1"/>
  <c r="K445" i="1"/>
  <c r="K446" i="1"/>
  <c r="K448" i="1"/>
  <c r="K481" i="1"/>
  <c r="K484" i="1"/>
  <c r="K487" i="1"/>
  <c r="K490" i="1"/>
  <c r="K494" i="1"/>
  <c r="K497" i="1"/>
  <c r="K499" i="1"/>
  <c r="K502" i="1"/>
  <c r="K505" i="1"/>
  <c r="K508" i="1"/>
  <c r="K512" i="1"/>
  <c r="K515" i="1"/>
  <c r="K519" i="1"/>
  <c r="K522" i="1"/>
  <c r="K525" i="1"/>
  <c r="K528" i="1"/>
  <c r="K530" i="1"/>
  <c r="K533" i="1"/>
  <c r="K535" i="1"/>
  <c r="K539" i="1"/>
  <c r="K541" i="1"/>
  <c r="K543" i="1"/>
  <c r="K546" i="1"/>
  <c r="K549" i="1"/>
  <c r="K553" i="1"/>
  <c r="K554" i="1"/>
  <c r="K556" i="1"/>
  <c r="K559" i="1"/>
  <c r="K560" i="1"/>
  <c r="K563" i="1"/>
  <c r="K566" i="1"/>
  <c r="K568" i="1"/>
  <c r="K570" i="1"/>
  <c r="K574" i="1"/>
  <c r="K577" i="1"/>
  <c r="K580" i="1"/>
  <c r="K583" i="1"/>
  <c r="K586" i="1"/>
  <c r="K588" i="1"/>
  <c r="K591" i="1"/>
  <c r="K594" i="1"/>
  <c r="K598" i="1"/>
  <c r="K599" i="1"/>
  <c r="K600" i="1"/>
  <c r="K601" i="1"/>
  <c r="K603" i="1"/>
  <c r="K606" i="1"/>
  <c r="K608" i="1"/>
  <c r="K610" i="1"/>
  <c r="K612" i="1"/>
  <c r="K614" i="1"/>
  <c r="K616" i="1"/>
  <c r="K618" i="1"/>
  <c r="K620" i="1"/>
  <c r="K624" i="1"/>
  <c r="K625" i="1"/>
  <c r="K627" i="1"/>
  <c r="K628" i="1"/>
  <c r="K631" i="1"/>
  <c r="K633" i="1"/>
  <c r="K636" i="1"/>
  <c r="K638" i="1"/>
  <c r="K642" i="1"/>
  <c r="K643" i="1"/>
  <c r="K646" i="1"/>
  <c r="K649" i="1"/>
  <c r="K651" i="1"/>
  <c r="K653" i="1"/>
  <c r="K656" i="1"/>
  <c r="K659" i="1"/>
  <c r="K662" i="1"/>
  <c r="K664" i="1"/>
  <c r="K667" i="1"/>
  <c r="K669" i="1"/>
  <c r="K671" i="1"/>
  <c r="K673" i="1"/>
  <c r="K676" i="1"/>
  <c r="K678" i="1"/>
  <c r="K681" i="1"/>
  <c r="K683" i="1"/>
  <c r="K686" i="1"/>
  <c r="K689" i="1"/>
  <c r="K692" i="1"/>
  <c r="K694" i="1"/>
  <c r="K696" i="1"/>
  <c r="K699" i="1"/>
  <c r="K701" i="1"/>
  <c r="K704" i="1"/>
  <c r="K707" i="1"/>
  <c r="K709" i="1"/>
  <c r="K711" i="1"/>
  <c r="K713" i="1"/>
  <c r="K716" i="1"/>
  <c r="K719" i="1"/>
  <c r="K721" i="1"/>
  <c r="K723" i="1"/>
  <c r="K726" i="1"/>
  <c r="K729" i="1"/>
  <c r="K732" i="1"/>
  <c r="K734" i="1"/>
  <c r="K736" i="1"/>
  <c r="K738" i="1"/>
  <c r="K741" i="1"/>
  <c r="K743" i="1"/>
  <c r="K746" i="1"/>
  <c r="K749" i="1"/>
  <c r="K753" i="1"/>
  <c r="K755" i="1"/>
  <c r="K758" i="1"/>
  <c r="K761" i="1"/>
  <c r="K764" i="1"/>
  <c r="K765" i="1"/>
  <c r="K768" i="1"/>
  <c r="K771" i="1"/>
  <c r="K774" i="1"/>
  <c r="K775" i="1"/>
  <c r="K778" i="1"/>
  <c r="K781" i="1"/>
  <c r="K784" i="1"/>
  <c r="K785" i="1"/>
  <c r="K788" i="1"/>
  <c r="K791" i="1"/>
  <c r="K794" i="1"/>
  <c r="K797" i="1"/>
  <c r="K798" i="1"/>
  <c r="K800" i="1"/>
  <c r="K804" i="1"/>
  <c r="K806" i="1"/>
  <c r="K808" i="1"/>
  <c r="K811" i="1"/>
  <c r="K814" i="1"/>
  <c r="K816" i="1"/>
  <c r="K820" i="1"/>
  <c r="K822" i="1"/>
  <c r="K825" i="1"/>
  <c r="K827" i="1"/>
  <c r="K828" i="1"/>
  <c r="K831" i="1"/>
  <c r="K834" i="1"/>
  <c r="K837" i="1"/>
  <c r="K840" i="1"/>
  <c r="K842" i="1"/>
  <c r="K844" i="1"/>
  <c r="K847" i="1"/>
  <c r="K850" i="1"/>
  <c r="K851" i="1"/>
  <c r="K855" i="1"/>
  <c r="K857" i="1"/>
  <c r="K858" i="1"/>
  <c r="K861" i="1"/>
  <c r="K863" i="1"/>
  <c r="K864" i="1"/>
  <c r="K866" i="1"/>
  <c r="K867" i="1"/>
  <c r="K869" i="1"/>
  <c r="K872" i="1"/>
  <c r="K876" i="1"/>
  <c r="K878" i="1"/>
  <c r="K879" i="1"/>
  <c r="K881" i="1"/>
  <c r="K883" i="1"/>
  <c r="K885" i="1"/>
  <c r="K889" i="1"/>
  <c r="K891" i="1"/>
  <c r="K892" i="1"/>
  <c r="K893" i="1"/>
  <c r="K895" i="1"/>
  <c r="K896" i="1"/>
  <c r="K897" i="1"/>
  <c r="K899" i="1"/>
  <c r="K900" i="1"/>
  <c r="K902" i="1"/>
  <c r="K904" i="1"/>
  <c r="K906" i="1"/>
  <c r="K908" i="1"/>
  <c r="K910" i="1"/>
  <c r="K911" i="1"/>
  <c r="K912" i="1"/>
  <c r="K914" i="1"/>
  <c r="K916" i="1"/>
  <c r="K918" i="1"/>
  <c r="K920" i="1"/>
  <c r="K922" i="1"/>
  <c r="K924" i="1"/>
  <c r="K927" i="1"/>
  <c r="K930" i="1"/>
  <c r="K933" i="1"/>
  <c r="K935" i="1"/>
  <c r="K938" i="1"/>
  <c r="K939" i="1"/>
  <c r="K942" i="1"/>
  <c r="K944" i="1"/>
  <c r="K945" i="1"/>
  <c r="K946" i="1"/>
  <c r="J189" i="1"/>
  <c r="I189" i="1"/>
  <c r="J191" i="1"/>
  <c r="I191" i="1"/>
  <c r="J194" i="1"/>
  <c r="J193" i="1" s="1"/>
  <c r="I194" i="1"/>
  <c r="I193" i="1" s="1"/>
  <c r="J197" i="1"/>
  <c r="I197" i="1"/>
  <c r="J199" i="1"/>
  <c r="I199" i="1"/>
  <c r="J202" i="1"/>
  <c r="I202" i="1"/>
  <c r="J204" i="1"/>
  <c r="I204" i="1"/>
  <c r="J206" i="1"/>
  <c r="I206" i="1"/>
  <c r="J209" i="1"/>
  <c r="I209" i="1"/>
  <c r="J213" i="1"/>
  <c r="I213" i="1"/>
  <c r="J216" i="1"/>
  <c r="I216" i="1"/>
  <c r="J218" i="1"/>
  <c r="I218" i="1"/>
  <c r="K210" i="1"/>
  <c r="K211" i="1"/>
  <c r="K212" i="1"/>
  <c r="K214" i="1"/>
  <c r="K217" i="1"/>
  <c r="K219" i="1"/>
  <c r="J179" i="1"/>
  <c r="J178" i="1" s="1"/>
  <c r="I179" i="1"/>
  <c r="I178" i="1" s="1"/>
  <c r="J182" i="1"/>
  <c r="J181" i="1" s="1"/>
  <c r="I182" i="1"/>
  <c r="I181" i="1" s="1"/>
  <c r="J185" i="1"/>
  <c r="J184" i="1" s="1"/>
  <c r="I185" i="1"/>
  <c r="I184" i="1" s="1"/>
  <c r="J121" i="1"/>
  <c r="I121" i="1"/>
  <c r="J123" i="1"/>
  <c r="I123" i="1"/>
  <c r="J125" i="1"/>
  <c r="I125" i="1"/>
  <c r="J127" i="1"/>
  <c r="I127" i="1"/>
  <c r="J130" i="1"/>
  <c r="J129" i="1" s="1"/>
  <c r="I130" i="1"/>
  <c r="I129" i="1" s="1"/>
  <c r="J133" i="1"/>
  <c r="I133" i="1"/>
  <c r="I132" i="1" s="1"/>
  <c r="J136" i="1"/>
  <c r="I136" i="1"/>
  <c r="J138" i="1"/>
  <c r="I138" i="1"/>
  <c r="J141" i="1"/>
  <c r="I141" i="1"/>
  <c r="J143" i="1"/>
  <c r="I143" i="1"/>
  <c r="J145" i="1"/>
  <c r="I145" i="1"/>
  <c r="J147" i="1"/>
  <c r="I147" i="1"/>
  <c r="J149" i="1"/>
  <c r="I149" i="1"/>
  <c r="J152" i="1"/>
  <c r="J151" i="1" s="1"/>
  <c r="I152" i="1"/>
  <c r="I151" i="1" s="1"/>
  <c r="J155" i="1"/>
  <c r="J154" i="1" s="1"/>
  <c r="I155" i="1"/>
  <c r="I154" i="1" s="1"/>
  <c r="J158" i="1"/>
  <c r="J157" i="1" s="1"/>
  <c r="I158" i="1"/>
  <c r="I157" i="1" s="1"/>
  <c r="J161" i="1"/>
  <c r="I161" i="1"/>
  <c r="J163" i="1"/>
  <c r="I163" i="1"/>
  <c r="J166" i="1"/>
  <c r="J165" i="1" s="1"/>
  <c r="I166" i="1"/>
  <c r="I165" i="1" s="1"/>
  <c r="J170" i="1"/>
  <c r="I170" i="1"/>
  <c r="J172" i="1"/>
  <c r="I172" i="1"/>
  <c r="J175" i="1"/>
  <c r="J174" i="1" s="1"/>
  <c r="I175" i="1"/>
  <c r="I174" i="1" s="1"/>
  <c r="K122" i="1"/>
  <c r="K124" i="1"/>
  <c r="K126" i="1"/>
  <c r="K128" i="1"/>
  <c r="K131" i="1"/>
  <c r="K134" i="1"/>
  <c r="K137" i="1"/>
  <c r="K139" i="1"/>
  <c r="K142" i="1"/>
  <c r="K144" i="1"/>
  <c r="K146" i="1"/>
  <c r="K148" i="1"/>
  <c r="K150" i="1"/>
  <c r="K153" i="1"/>
  <c r="K156" i="1"/>
  <c r="K159" i="1"/>
  <c r="K162" i="1"/>
  <c r="K164" i="1"/>
  <c r="K167" i="1"/>
  <c r="K168" i="1"/>
  <c r="K171" i="1"/>
  <c r="K173" i="1"/>
  <c r="K176" i="1"/>
  <c r="K180" i="1"/>
  <c r="K183" i="1"/>
  <c r="K186" i="1"/>
  <c r="K190" i="1"/>
  <c r="K192" i="1"/>
  <c r="K195" i="1"/>
  <c r="K198" i="1"/>
  <c r="K200" i="1"/>
  <c r="K203" i="1"/>
  <c r="K205" i="1"/>
  <c r="K207" i="1"/>
  <c r="J117" i="1"/>
  <c r="J116" i="1" s="1"/>
  <c r="I117" i="1"/>
  <c r="I116" i="1" s="1"/>
  <c r="J112" i="1"/>
  <c r="I112" i="1"/>
  <c r="J114" i="1"/>
  <c r="I114" i="1"/>
  <c r="J109" i="1"/>
  <c r="J108" i="1" s="1"/>
  <c r="I109" i="1"/>
  <c r="I108" i="1" s="1"/>
  <c r="J106" i="1"/>
  <c r="I106" i="1"/>
  <c r="I105" i="1" s="1"/>
  <c r="J100" i="1"/>
  <c r="I100" i="1"/>
  <c r="J102" i="1"/>
  <c r="I102" i="1"/>
  <c r="J93" i="1"/>
  <c r="I93" i="1"/>
  <c r="J96" i="1"/>
  <c r="I96" i="1"/>
  <c r="J88" i="1"/>
  <c r="I88" i="1"/>
  <c r="J90" i="1"/>
  <c r="I90" i="1"/>
  <c r="J85" i="1"/>
  <c r="J84" i="1" s="1"/>
  <c r="I85" i="1"/>
  <c r="I84" i="1" s="1"/>
  <c r="J82" i="1"/>
  <c r="J81" i="1" s="1"/>
  <c r="I82" i="1"/>
  <c r="I81" i="1" s="1"/>
  <c r="J79" i="1"/>
  <c r="J78" i="1" s="1"/>
  <c r="I79" i="1"/>
  <c r="J72" i="1"/>
  <c r="I72" i="1"/>
  <c r="J74" i="1"/>
  <c r="I74" i="1"/>
  <c r="J76" i="1"/>
  <c r="I76" i="1"/>
  <c r="K29" i="1"/>
  <c r="K30" i="1"/>
  <c r="K32" i="1"/>
  <c r="K34" i="1"/>
  <c r="K36" i="1"/>
  <c r="K38" i="1"/>
  <c r="K41" i="1"/>
  <c r="K44" i="1"/>
  <c r="K47" i="1"/>
  <c r="K50" i="1"/>
  <c r="K53" i="1"/>
  <c r="K56" i="1"/>
  <c r="K59" i="1"/>
  <c r="K62" i="1"/>
  <c r="K63" i="1"/>
  <c r="K64" i="1"/>
  <c r="K66" i="1"/>
  <c r="K68" i="1"/>
  <c r="K70" i="1"/>
  <c r="K73" i="1"/>
  <c r="K75" i="1"/>
  <c r="K77" i="1"/>
  <c r="K80" i="1"/>
  <c r="K83" i="1"/>
  <c r="K86" i="1"/>
  <c r="K89" i="1"/>
  <c r="K91" i="1"/>
  <c r="K94" i="1"/>
  <c r="K95" i="1"/>
  <c r="K97" i="1"/>
  <c r="K98" i="1"/>
  <c r="K101" i="1"/>
  <c r="K103" i="1"/>
  <c r="K104" i="1"/>
  <c r="K107" i="1"/>
  <c r="K110" i="1"/>
  <c r="K113" i="1"/>
  <c r="K115" i="1"/>
  <c r="K118" i="1"/>
  <c r="K25" i="1"/>
  <c r="K27" i="1"/>
  <c r="K18" i="1"/>
  <c r="K21" i="1"/>
  <c r="K23" i="1"/>
  <c r="K10" i="1"/>
  <c r="K12" i="1"/>
  <c r="K14" i="1"/>
  <c r="K16" i="1"/>
  <c r="K8" i="1"/>
  <c r="J61" i="1"/>
  <c r="I61" i="1"/>
  <c r="J65" i="1"/>
  <c r="I65" i="1"/>
  <c r="J67" i="1"/>
  <c r="I67" i="1"/>
  <c r="J69" i="1"/>
  <c r="I69" i="1"/>
  <c r="J58" i="1"/>
  <c r="J57" i="1" s="1"/>
  <c r="I58" i="1"/>
  <c r="I57" i="1" s="1"/>
  <c r="J55" i="1"/>
  <c r="J54" i="1" s="1"/>
  <c r="I55" i="1"/>
  <c r="J52" i="1"/>
  <c r="J51" i="1" s="1"/>
  <c r="I52" i="1"/>
  <c r="I51" i="1" s="1"/>
  <c r="J49" i="1"/>
  <c r="I49" i="1"/>
  <c r="I48" i="1" s="1"/>
  <c r="J46" i="1"/>
  <c r="J45" i="1" s="1"/>
  <c r="I46" i="1"/>
  <c r="I45" i="1" s="1"/>
  <c r="J43" i="1"/>
  <c r="J42" i="1" s="1"/>
  <c r="I43" i="1"/>
  <c r="J40" i="1"/>
  <c r="I40" i="1"/>
  <c r="I39" i="1" s="1"/>
  <c r="J37" i="1"/>
  <c r="I37" i="1"/>
  <c r="J35" i="1"/>
  <c r="I35" i="1"/>
  <c r="J33" i="1"/>
  <c r="I33" i="1"/>
  <c r="J31" i="1"/>
  <c r="I31" i="1"/>
  <c r="J28" i="1"/>
  <c r="I28" i="1"/>
  <c r="J26" i="1"/>
  <c r="I26" i="1"/>
  <c r="J24" i="1"/>
  <c r="I24" i="1"/>
  <c r="J22" i="1"/>
  <c r="I22" i="1"/>
  <c r="J20" i="1"/>
  <c r="I20" i="1"/>
  <c r="J17" i="1"/>
  <c r="I17" i="1"/>
  <c r="J15" i="1"/>
  <c r="I15" i="1"/>
  <c r="J13" i="1"/>
  <c r="I13" i="1"/>
  <c r="J11" i="1"/>
  <c r="I11" i="1"/>
  <c r="J9" i="1"/>
  <c r="I9" i="1"/>
  <c r="J7" i="1"/>
  <c r="I7" i="1"/>
  <c r="K358" i="1" l="1"/>
  <c r="K609" i="1"/>
  <c r="K675" i="1"/>
  <c r="K752" i="1"/>
  <c r="K856" i="1"/>
  <c r="K493" i="1"/>
  <c r="K295" i="1"/>
  <c r="K432" i="1"/>
  <c r="K708" i="1"/>
  <c r="K648" i="1"/>
  <c r="K815" i="1"/>
  <c r="K919" i="1"/>
  <c r="K841" i="1"/>
  <c r="K587" i="1"/>
  <c r="K376" i="1"/>
  <c r="K767" i="1"/>
  <c r="I823" i="1"/>
  <c r="K555" i="1"/>
  <c r="K538" i="1"/>
  <c r="K623" i="1"/>
  <c r="K865" i="1"/>
  <c r="K877" i="1"/>
  <c r="K821" i="1"/>
  <c r="K670" i="1"/>
  <c r="J823" i="1"/>
  <c r="K501" i="1"/>
  <c r="K256" i="1"/>
  <c r="I584" i="1"/>
  <c r="I571" i="1" s="1"/>
  <c r="K149" i="1"/>
  <c r="K9" i="1"/>
  <c r="K288" i="1"/>
  <c r="K657" i="1"/>
  <c r="K100" i="1"/>
  <c r="K216" i="1"/>
  <c r="K839" i="1"/>
  <c r="K518" i="1"/>
  <c r="K189" i="1"/>
  <c r="K617" i="1"/>
  <c r="K597" i="1"/>
  <c r="K698" i="1"/>
  <c r="K754" i="1"/>
  <c r="K740" i="1"/>
  <c r="J160" i="1"/>
  <c r="K174" i="1"/>
  <c r="K498" i="1"/>
  <c r="I509" i="1"/>
  <c r="K385" i="1"/>
  <c r="K299" i="1"/>
  <c r="K589" i="1"/>
  <c r="I596" i="1"/>
  <c r="K733" i="1"/>
  <c r="I818" i="1"/>
  <c r="K917" i="1"/>
  <c r="K593" i="1"/>
  <c r="K11" i="1"/>
  <c r="K462" i="1"/>
  <c r="K611" i="1"/>
  <c r="K884" i="1"/>
  <c r="K790" i="1"/>
  <c r="K773" i="1"/>
  <c r="K548" i="1"/>
  <c r="K409" i="1"/>
  <c r="I739" i="1"/>
  <c r="K710" i="1"/>
  <c r="K691" i="1"/>
  <c r="K805" i="1"/>
  <c r="K28" i="1"/>
  <c r="K677" i="1"/>
  <c r="K849" i="1"/>
  <c r="K824" i="1"/>
  <c r="K529" i="1"/>
  <c r="I196" i="1"/>
  <c r="K770" i="1"/>
  <c r="K415" i="1"/>
  <c r="K440" i="1"/>
  <c r="I135" i="1"/>
  <c r="J234" i="1"/>
  <c r="I227" i="1"/>
  <c r="K316" i="1"/>
  <c r="J443" i="1"/>
  <c r="I431" i="1"/>
  <c r="K431" i="1" s="1"/>
  <c r="K472" i="1"/>
  <c r="I526" i="1"/>
  <c r="I660" i="1"/>
  <c r="K640" i="1"/>
  <c r="K780" i="1"/>
  <c r="K929" i="1"/>
  <c r="K898" i="1"/>
  <c r="K20" i="1"/>
  <c r="K154" i="1"/>
  <c r="I208" i="1"/>
  <c r="I188" i="1"/>
  <c r="K274" i="1"/>
  <c r="K248" i="1"/>
  <c r="J346" i="1"/>
  <c r="I443" i="1"/>
  <c r="K485" i="1"/>
  <c r="I495" i="1"/>
  <c r="J551" i="1"/>
  <c r="K615" i="1"/>
  <c r="K607" i="1"/>
  <c r="K712" i="1"/>
  <c r="K706" i="1"/>
  <c r="K695" i="1"/>
  <c r="J690" i="1"/>
  <c r="J679" i="1"/>
  <c r="I795" i="1"/>
  <c r="K862" i="1"/>
  <c r="K880" i="1"/>
  <c r="K934" i="1"/>
  <c r="K913" i="1"/>
  <c r="K901" i="1"/>
  <c r="K890" i="1"/>
  <c r="K486" i="1"/>
  <c r="K258" i="1"/>
  <c r="K406" i="1"/>
  <c r="K534" i="1"/>
  <c r="K520" i="1"/>
  <c r="K843" i="1"/>
  <c r="K923" i="1"/>
  <c r="K905" i="1"/>
  <c r="K941" i="1"/>
  <c r="K125" i="1"/>
  <c r="K521" i="1"/>
  <c r="K272" i="1"/>
  <c r="J328" i="1"/>
  <c r="K351" i="1"/>
  <c r="K338" i="1"/>
  <c r="K360" i="1"/>
  <c r="K527" i="1"/>
  <c r="J812" i="1"/>
  <c r="K813" i="1"/>
  <c r="K909" i="1"/>
  <c r="K888" i="1"/>
  <c r="K641" i="1"/>
  <c r="J744" i="1"/>
  <c r="K744" i="1" s="1"/>
  <c r="K745" i="1"/>
  <c r="J313" i="1"/>
  <c r="J378" i="1"/>
  <c r="K378" i="1" s="1"/>
  <c r="K379" i="1"/>
  <c r="K724" i="1"/>
  <c r="K652" i="1"/>
  <c r="K645" i="1"/>
  <c r="I644" i="1"/>
  <c r="K644" i="1" s="1"/>
  <c r="I705" i="1"/>
  <c r="K921" i="1"/>
  <c r="K903" i="1"/>
  <c r="I747" i="1"/>
  <c r="K747" i="1" s="1"/>
  <c r="K748" i="1"/>
  <c r="J224" i="1"/>
  <c r="K224" i="1" s="1"/>
  <c r="K225" i="1"/>
  <c r="I313" i="1"/>
  <c r="J363" i="1"/>
  <c r="K364" i="1"/>
  <c r="J572" i="1"/>
  <c r="K572" i="1" s="1"/>
  <c r="K573" i="1"/>
  <c r="K61" i="1"/>
  <c r="K143" i="1"/>
  <c r="K202" i="1"/>
  <c r="K230" i="1"/>
  <c r="K329" i="1"/>
  <c r="K396" i="1"/>
  <c r="K500" i="1"/>
  <c r="K569" i="1"/>
  <c r="K590" i="1"/>
  <c r="K737" i="1"/>
  <c r="I730" i="1"/>
  <c r="J325" i="1"/>
  <c r="K325" i="1" s="1"/>
  <c r="K326" i="1"/>
  <c r="K17" i="1"/>
  <c r="J111" i="1"/>
  <c r="K429" i="1"/>
  <c r="K602" i="1"/>
  <c r="K13" i="1"/>
  <c r="K96" i="1"/>
  <c r="J215" i="1"/>
  <c r="K239" i="1"/>
  <c r="K349" i="1"/>
  <c r="I531" i="1"/>
  <c r="K722" i="1"/>
  <c r="K650" i="1"/>
  <c r="J931" i="1"/>
  <c r="I247" i="1"/>
  <c r="K278" i="1"/>
  <c r="K334" i="1"/>
  <c r="K735" i="1"/>
  <c r="K799" i="1"/>
  <c r="K882" i="1"/>
  <c r="I874" i="1"/>
  <c r="I873" i="1" s="1"/>
  <c r="K55" i="1"/>
  <c r="K114" i="1"/>
  <c r="K199" i="1"/>
  <c r="K237" i="1"/>
  <c r="K303" i="1"/>
  <c r="K292" i="1"/>
  <c r="K347" i="1"/>
  <c r="K404" i="1"/>
  <c r="J450" i="1"/>
  <c r="K511" i="1"/>
  <c r="K517" i="1"/>
  <c r="K542" i="1"/>
  <c r="I564" i="1"/>
  <c r="J596" i="1"/>
  <c r="J622" i="1"/>
  <c r="K807" i="1"/>
  <c r="K845" i="1"/>
  <c r="I853" i="1"/>
  <c r="I931" i="1"/>
  <c r="I690" i="1"/>
  <c r="K106" i="1"/>
  <c r="J105" i="1"/>
  <c r="K105" i="1" s="1"/>
  <c r="K470" i="1"/>
  <c r="J469" i="1"/>
  <c r="K469" i="1" s="1"/>
  <c r="J759" i="1"/>
  <c r="K759" i="1" s="1"/>
  <c r="K760" i="1"/>
  <c r="K399" i="1"/>
  <c r="K67" i="1"/>
  <c r="J188" i="1"/>
  <c r="K412" i="1"/>
  <c r="J544" i="1"/>
  <c r="K544" i="1" s="1"/>
  <c r="K545" i="1"/>
  <c r="J870" i="1"/>
  <c r="K870" i="1" s="1"/>
  <c r="K871" i="1"/>
  <c r="I679" i="1"/>
  <c r="K680" i="1"/>
  <c r="K668" i="1"/>
  <c r="K875" i="1"/>
  <c r="K605" i="1"/>
  <c r="I478" i="1"/>
  <c r="J578" i="1"/>
  <c r="K578" i="1" s="1"/>
  <c r="K579" i="1"/>
  <c r="I328" i="1"/>
  <c r="K718" i="1"/>
  <c r="K241" i="1"/>
  <c r="K437" i="1"/>
  <c r="K777" i="1"/>
  <c r="I812" i="1"/>
  <c r="K165" i="1"/>
  <c r="I160" i="1"/>
  <c r="J140" i="1"/>
  <c r="K932" i="1"/>
  <c r="K846" i="1"/>
  <c r="K592" i="1"/>
  <c r="J697" i="1"/>
  <c r="J660" i="1"/>
  <c r="I647" i="1"/>
  <c r="K84" i="1"/>
  <c r="I434" i="1"/>
  <c r="J495" i="1"/>
  <c r="I604" i="1"/>
  <c r="J604" i="1"/>
  <c r="J647" i="1"/>
  <c r="I802" i="1"/>
  <c r="J928" i="1"/>
  <c r="K928" i="1" s="1"/>
  <c r="K22" i="1"/>
  <c r="K213" i="1"/>
  <c r="K830" i="1"/>
  <c r="K728" i="1"/>
  <c r="K582" i="1"/>
  <c r="K444" i="1"/>
  <c r="K221" i="1"/>
  <c r="K311" i="1"/>
  <c r="I346" i="1"/>
  <c r="J398" i="1"/>
  <c r="K398" i="1" s="1"/>
  <c r="K456" i="1"/>
  <c r="K473" i="1"/>
  <c r="K514" i="1"/>
  <c r="J510" i="1"/>
  <c r="J509" i="1" s="1"/>
  <c r="K637" i="1"/>
  <c r="K727" i="1"/>
  <c r="J802" i="1"/>
  <c r="K907" i="1"/>
  <c r="K943" i="1"/>
  <c r="J408" i="1"/>
  <c r="K408" i="1" s="1"/>
  <c r="I717" i="1"/>
  <c r="J940" i="1"/>
  <c r="K43" i="1"/>
  <c r="I54" i="1"/>
  <c r="K54" i="1" s="1"/>
  <c r="J99" i="1"/>
  <c r="K147" i="1"/>
  <c r="K204" i="1"/>
  <c r="K803" i="1"/>
  <c r="K661" i="1"/>
  <c r="I308" i="1"/>
  <c r="K447" i="1"/>
  <c r="I450" i="1"/>
  <c r="I551" i="1"/>
  <c r="I634" i="1"/>
  <c r="J717" i="1"/>
  <c r="K700" i="1"/>
  <c r="K688" i="1"/>
  <c r="K682" i="1"/>
  <c r="K663" i="1"/>
  <c r="J751" i="1"/>
  <c r="I838" i="1"/>
  <c r="J874" i="1"/>
  <c r="J873" i="1" s="1"/>
  <c r="K255" i="1"/>
  <c r="K141" i="1"/>
  <c r="J120" i="1"/>
  <c r="K826" i="1"/>
  <c r="K757" i="1"/>
  <c r="K565" i="1"/>
  <c r="K496" i="1"/>
  <c r="K483" i="1"/>
  <c r="K352" i="1"/>
  <c r="I269" i="1"/>
  <c r="K290" i="1"/>
  <c r="J277" i="1"/>
  <c r="K277" i="1" s="1"/>
  <c r="K388" i="1"/>
  <c r="I401" i="1"/>
  <c r="I391" i="1" s="1"/>
  <c r="K513" i="1"/>
  <c r="I177" i="1"/>
  <c r="J418" i="1"/>
  <c r="K418" i="1" s="1"/>
  <c r="K419" i="1"/>
  <c r="I887" i="1"/>
  <c r="J702" i="1"/>
  <c r="K702" i="1" s="1"/>
  <c r="K703" i="1"/>
  <c r="J634" i="1"/>
  <c r="K635" i="1"/>
  <c r="J818" i="1"/>
  <c r="K819" i="1"/>
  <c r="J308" i="1"/>
  <c r="K309" i="1"/>
  <c r="J366" i="1"/>
  <c r="K367" i="1"/>
  <c r="K476" i="1"/>
  <c r="J475" i="1"/>
  <c r="K475" i="1" s="1"/>
  <c r="J714" i="1"/>
  <c r="K714" i="1" s="1"/>
  <c r="K715" i="1"/>
  <c r="K915" i="1"/>
  <c r="K619" i="1"/>
  <c r="K51" i="1"/>
  <c r="J575" i="1"/>
  <c r="K575" i="1" s="1"/>
  <c r="K576" i="1"/>
  <c r="J269" i="1"/>
  <c r="K270" i="1"/>
  <c r="I234" i="1"/>
  <c r="K235" i="1"/>
  <c r="K322" i="1"/>
  <c r="I321" i="1"/>
  <c r="K321" i="1" s="1"/>
  <c r="J285" i="1"/>
  <c r="K286" i="1"/>
  <c r="K402" i="1"/>
  <c r="J401" i="1"/>
  <c r="J792" i="1"/>
  <c r="K792" i="1" s="1"/>
  <c r="K793" i="1"/>
  <c r="K894" i="1"/>
  <c r="K90" i="1"/>
  <c r="K262" i="1"/>
  <c r="J261" i="1"/>
  <c r="K261" i="1" s="1"/>
  <c r="I343" i="1"/>
  <c r="K343" i="1" s="1"/>
  <c r="K344" i="1"/>
  <c r="K425" i="1"/>
  <c r="K464" i="1"/>
  <c r="K459" i="1"/>
  <c r="J458" i="1"/>
  <c r="K458" i="1" s="1"/>
  <c r="J479" i="1"/>
  <c r="K480" i="1"/>
  <c r="K503" i="1"/>
  <c r="K581" i="1"/>
  <c r="K613" i="1"/>
  <c r="K57" i="1"/>
  <c r="K161" i="1"/>
  <c r="K626" i="1"/>
  <c r="K504" i="1"/>
  <c r="K245" i="1"/>
  <c r="K244" i="1"/>
  <c r="K228" i="1"/>
  <c r="J227" i="1"/>
  <c r="K585" i="1"/>
  <c r="J584" i="1"/>
  <c r="K632" i="1"/>
  <c r="K72" i="1"/>
  <c r="I87" i="1"/>
  <c r="K133" i="1"/>
  <c r="K720" i="1"/>
  <c r="K426" i="1"/>
  <c r="K319" i="1"/>
  <c r="J318" i="1"/>
  <c r="K318" i="1" s="1"/>
  <c r="J305" i="1"/>
  <c r="K305" i="1" s="1"/>
  <c r="K306" i="1"/>
  <c r="J294" i="1"/>
  <c r="K435" i="1"/>
  <c r="I422" i="1"/>
  <c r="K423" i="1"/>
  <c r="K489" i="1"/>
  <c r="J488" i="1"/>
  <c r="K488" i="1" s="1"/>
  <c r="K558" i="1"/>
  <c r="J557" i="1"/>
  <c r="K557" i="1" s="1"/>
  <c r="K37" i="1"/>
  <c r="I42" i="1"/>
  <c r="K42" i="1" s="1"/>
  <c r="J60" i="1"/>
  <c r="K117" i="1"/>
  <c r="K116" i="1"/>
  <c r="I120" i="1"/>
  <c r="K121" i="1"/>
  <c r="K552" i="1"/>
  <c r="K265" i="1"/>
  <c r="I264" i="1"/>
  <c r="J337" i="1"/>
  <c r="K337" i="1" s="1"/>
  <c r="K384" i="1"/>
  <c r="J853" i="1"/>
  <c r="K854" i="1"/>
  <c r="K26" i="1"/>
  <c r="K138" i="1"/>
  <c r="J132" i="1"/>
  <c r="K132" i="1" s="1"/>
  <c r="K209" i="1"/>
  <c r="J208" i="1"/>
  <c r="K314" i="1"/>
  <c r="K375" i="1"/>
  <c r="J523" i="1"/>
  <c r="K523" i="1" s="1"/>
  <c r="K524" i="1"/>
  <c r="J654" i="1"/>
  <c r="K654" i="1" s="1"/>
  <c r="K655" i="1"/>
  <c r="K868" i="1"/>
  <c r="I859" i="1"/>
  <c r="K15" i="1"/>
  <c r="K33" i="1"/>
  <c r="K69" i="1"/>
  <c r="I92" i="1"/>
  <c r="K170" i="1"/>
  <c r="I169" i="1"/>
  <c r="K163" i="1"/>
  <c r="I201" i="1"/>
  <c r="I285" i="1"/>
  <c r="J340" i="1"/>
  <c r="K340" i="1" s="1"/>
  <c r="K341" i="1"/>
  <c r="J383" i="1"/>
  <c r="J461" i="1"/>
  <c r="K672" i="1"/>
  <c r="I665" i="1"/>
  <c r="J665" i="1"/>
  <c r="I751" i="1"/>
  <c r="J859" i="1"/>
  <c r="K40" i="1"/>
  <c r="K49" i="1"/>
  <c r="I60" i="1"/>
  <c r="K76" i="1"/>
  <c r="K79" i="1"/>
  <c r="J92" i="1"/>
  <c r="K112" i="1"/>
  <c r="K191" i="1"/>
  <c r="K836" i="1"/>
  <c r="K725" i="1"/>
  <c r="K693" i="1"/>
  <c r="K666" i="1"/>
  <c r="K658" i="1"/>
  <c r="K301" i="1"/>
  <c r="I294" i="1"/>
  <c r="K395" i="1"/>
  <c r="K547" i="1"/>
  <c r="I537" i="1"/>
  <c r="I536" i="1" s="1"/>
  <c r="I622" i="1"/>
  <c r="J795" i="1"/>
  <c r="K492" i="1"/>
  <c r="I629" i="1"/>
  <c r="K35" i="1"/>
  <c r="I71" i="1"/>
  <c r="K151" i="1"/>
  <c r="K218" i="1"/>
  <c r="K206" i="1"/>
  <c r="K833" i="1"/>
  <c r="K787" i="1"/>
  <c r="K731" i="1"/>
  <c r="K630" i="1"/>
  <c r="J264" i="1"/>
  <c r="I355" i="1"/>
  <c r="J372" i="1"/>
  <c r="K372" i="1" s="1"/>
  <c r="K373" i="1"/>
  <c r="K428" i="1"/>
  <c r="K482" i="1"/>
  <c r="I506" i="1"/>
  <c r="K506" i="1" s="1"/>
  <c r="K507" i="1"/>
  <c r="K561" i="1"/>
  <c r="J629" i="1"/>
  <c r="J730" i="1"/>
  <c r="J705" i="1"/>
  <c r="I697" i="1"/>
  <c r="J687" i="1"/>
  <c r="K687" i="1" s="1"/>
  <c r="J674" i="1"/>
  <c r="I461" i="1"/>
  <c r="J526" i="1"/>
  <c r="I674" i="1"/>
  <c r="J848" i="1"/>
  <c r="K848" i="1" s="1"/>
  <c r="I940" i="1"/>
  <c r="K7" i="1"/>
  <c r="K24" i="1"/>
  <c r="K31" i="1"/>
  <c r="K45" i="1"/>
  <c r="J48" i="1"/>
  <c r="K48" i="1" s="1"/>
  <c r="K102" i="1"/>
  <c r="I111" i="1"/>
  <c r="K172" i="1"/>
  <c r="K185" i="1"/>
  <c r="K860" i="1"/>
  <c r="K796" i="1"/>
  <c r="I252" i="1"/>
  <c r="K252" i="1" s="1"/>
  <c r="K253" i="1"/>
  <c r="K392" i="1"/>
  <c r="K466" i="1"/>
  <c r="J531" i="1"/>
  <c r="K532" i="1"/>
  <c r="K540" i="1"/>
  <c r="K567" i="1"/>
  <c r="J838" i="1"/>
  <c r="J887" i="1"/>
  <c r="K331" i="1"/>
  <c r="K356" i="1"/>
  <c r="I366" i="1"/>
  <c r="I362" i="1" s="1"/>
  <c r="K467" i="1"/>
  <c r="K451" i="1"/>
  <c r="J355" i="1"/>
  <c r="J354" i="1" s="1"/>
  <c r="I387" i="1"/>
  <c r="K387" i="1" s="1"/>
  <c r="K925" i="1"/>
  <c r="K926" i="1"/>
  <c r="K936" i="1"/>
  <c r="K937" i="1"/>
  <c r="K829" i="1"/>
  <c r="K832" i="1"/>
  <c r="K835" i="1"/>
  <c r="K809" i="1"/>
  <c r="K810" i="1"/>
  <c r="K756" i="1"/>
  <c r="K762" i="1"/>
  <c r="K763" i="1"/>
  <c r="K766" i="1"/>
  <c r="K769" i="1"/>
  <c r="K772" i="1"/>
  <c r="J776" i="1"/>
  <c r="J779" i="1"/>
  <c r="K783" i="1"/>
  <c r="J782" i="1"/>
  <c r="J786" i="1"/>
  <c r="K789" i="1"/>
  <c r="J739" i="1"/>
  <c r="K742" i="1"/>
  <c r="J564" i="1"/>
  <c r="K562" i="1"/>
  <c r="K684" i="1"/>
  <c r="K685" i="1"/>
  <c r="J537" i="1"/>
  <c r="J434" i="1"/>
  <c r="K393" i="1"/>
  <c r="K413" i="1"/>
  <c r="K416" i="1"/>
  <c r="K369" i="1"/>
  <c r="K335" i="1"/>
  <c r="K283" i="1"/>
  <c r="K282" i="1"/>
  <c r="K297" i="1"/>
  <c r="J247" i="1"/>
  <c r="K222" i="1"/>
  <c r="K232" i="1"/>
  <c r="K242" i="1"/>
  <c r="K250" i="1"/>
  <c r="K259" i="1"/>
  <c r="K267" i="1"/>
  <c r="K193" i="1"/>
  <c r="K108" i="1"/>
  <c r="J6" i="1"/>
  <c r="K52" i="1"/>
  <c r="I140" i="1"/>
  <c r="J201" i="1"/>
  <c r="I19" i="1"/>
  <c r="K58" i="1"/>
  <c r="J87" i="1"/>
  <c r="J135" i="1"/>
  <c r="J196" i="1"/>
  <c r="J39" i="1"/>
  <c r="K39" i="1" s="1"/>
  <c r="K65" i="1"/>
  <c r="I99" i="1"/>
  <c r="K130" i="1"/>
  <c r="I215" i="1"/>
  <c r="J19" i="1"/>
  <c r="K109" i="1"/>
  <c r="K74" i="1"/>
  <c r="K194" i="1"/>
  <c r="K46" i="1"/>
  <c r="K152" i="1"/>
  <c r="J169" i="1"/>
  <c r="K129" i="1"/>
  <c r="I78" i="1"/>
  <c r="K78" i="1" s="1"/>
  <c r="K85" i="1"/>
  <c r="K93" i="1"/>
  <c r="K158" i="1"/>
  <c r="K145" i="1"/>
  <c r="K127" i="1"/>
  <c r="K182" i="1"/>
  <c r="K197" i="1"/>
  <c r="K181" i="1"/>
  <c r="J177" i="1"/>
  <c r="K178" i="1"/>
  <c r="K179" i="1"/>
  <c r="K184" i="1"/>
  <c r="K123" i="1"/>
  <c r="K136" i="1"/>
  <c r="K155" i="1"/>
  <c r="K157" i="1"/>
  <c r="K166" i="1"/>
  <c r="K175" i="1"/>
  <c r="J71" i="1"/>
  <c r="K88" i="1"/>
  <c r="K81" i="1"/>
  <c r="K82" i="1"/>
  <c r="I6" i="1"/>
  <c r="K363" i="1" l="1"/>
  <c r="J362" i="1"/>
  <c r="K362" i="1" s="1"/>
  <c r="K823" i="1"/>
  <c r="K509" i="1"/>
  <c r="K584" i="1"/>
  <c r="K169" i="1"/>
  <c r="K795" i="1"/>
  <c r="K160" i="1"/>
  <c r="K647" i="1"/>
  <c r="K526" i="1"/>
  <c r="K346" i="1"/>
  <c r="K120" i="1"/>
  <c r="K802" i="1"/>
  <c r="K812" i="1"/>
  <c r="K227" i="1"/>
  <c r="K188" i="1"/>
  <c r="I750" i="1"/>
  <c r="K87" i="1"/>
  <c r="K705" i="1"/>
  <c r="K328" i="1"/>
  <c r="K215" i="1"/>
  <c r="J536" i="1"/>
  <c r="K536" i="1" s="1"/>
  <c r="I449" i="1"/>
  <c r="K717" i="1"/>
  <c r="I852" i="1"/>
  <c r="K60" i="1"/>
  <c r="I516" i="1"/>
  <c r="K264" i="1"/>
  <c r="K931" i="1"/>
  <c r="K690" i="1"/>
  <c r="I550" i="1"/>
  <c r="I817" i="1"/>
  <c r="K859" i="1"/>
  <c r="I886" i="1"/>
  <c r="K604" i="1"/>
  <c r="I595" i="1"/>
  <c r="K730" i="1"/>
  <c r="K679" i="1"/>
  <c r="K140" i="1"/>
  <c r="K634" i="1"/>
  <c r="K660" i="1"/>
  <c r="K208" i="1"/>
  <c r="K495" i="1"/>
  <c r="K135" i="1"/>
  <c r="J516" i="1"/>
  <c r="I421" i="1"/>
  <c r="K234" i="1"/>
  <c r="J852" i="1"/>
  <c r="J595" i="1"/>
  <c r="K443" i="1"/>
  <c r="J220" i="1"/>
  <c r="K751" i="1"/>
  <c r="K596" i="1"/>
  <c r="K366" i="1"/>
  <c r="K450" i="1"/>
  <c r="K313" i="1"/>
  <c r="K887" i="1"/>
  <c r="K269" i="1"/>
  <c r="K873" i="1"/>
  <c r="J801" i="1"/>
  <c r="K853" i="1"/>
  <c r="K838" i="1"/>
  <c r="K510" i="1"/>
  <c r="I639" i="1"/>
  <c r="K111" i="1"/>
  <c r="K697" i="1"/>
  <c r="K285" i="1"/>
  <c r="K177" i="1"/>
  <c r="K940" i="1"/>
  <c r="J276" i="1"/>
  <c r="K665" i="1"/>
  <c r="K874" i="1"/>
  <c r="J119" i="1"/>
  <c r="I621" i="1"/>
  <c r="I333" i="1"/>
  <c r="K308" i="1"/>
  <c r="K99" i="1"/>
  <c r="J491" i="1"/>
  <c r="K551" i="1"/>
  <c r="K201" i="1"/>
  <c r="I383" i="1"/>
  <c r="K383" i="1" s="1"/>
  <c r="K422" i="1"/>
  <c r="I801" i="1"/>
  <c r="K531" i="1"/>
  <c r="K537" i="1"/>
  <c r="J886" i="1"/>
  <c r="K461" i="1"/>
  <c r="K355" i="1"/>
  <c r="I354" i="1"/>
  <c r="K354" i="1" s="1"/>
  <c r="J333" i="1"/>
  <c r="J639" i="1"/>
  <c r="K622" i="1"/>
  <c r="K401" i="1"/>
  <c r="J391" i="1"/>
  <c r="K391" i="1" s="1"/>
  <c r="K6" i="1"/>
  <c r="J571" i="1"/>
  <c r="K571" i="1" s="1"/>
  <c r="K674" i="1"/>
  <c r="I187" i="1"/>
  <c r="J449" i="1"/>
  <c r="K247" i="1"/>
  <c r="J750" i="1"/>
  <c r="I491" i="1"/>
  <c r="K629" i="1"/>
  <c r="J621" i="1"/>
  <c r="K92" i="1"/>
  <c r="I276" i="1"/>
  <c r="I220" i="1"/>
  <c r="J817" i="1"/>
  <c r="K818" i="1"/>
  <c r="J550" i="1"/>
  <c r="K294" i="1"/>
  <c r="J187" i="1"/>
  <c r="I119" i="1"/>
  <c r="K479" i="1"/>
  <c r="J478" i="1"/>
  <c r="K478" i="1" s="1"/>
  <c r="K776" i="1"/>
  <c r="K779" i="1"/>
  <c r="K782" i="1"/>
  <c r="K786" i="1"/>
  <c r="K739" i="1"/>
  <c r="K564" i="1"/>
  <c r="J421" i="1"/>
  <c r="K434" i="1"/>
  <c r="K196" i="1"/>
  <c r="J5" i="1"/>
  <c r="K19" i="1"/>
  <c r="I5" i="1"/>
  <c r="K71" i="1"/>
  <c r="K886" i="1" l="1"/>
  <c r="K852" i="1"/>
  <c r="K449" i="1"/>
  <c r="K750" i="1"/>
  <c r="K639" i="1"/>
  <c r="K516" i="1"/>
  <c r="K491" i="1"/>
  <c r="K817" i="1"/>
  <c r="K550" i="1"/>
  <c r="K595" i="1"/>
  <c r="K187" i="1"/>
  <c r="K220" i="1"/>
  <c r="K333" i="1"/>
  <c r="K801" i="1"/>
  <c r="K276" i="1"/>
  <c r="K621" i="1"/>
  <c r="J947" i="1"/>
  <c r="I947" i="1"/>
  <c r="K119" i="1"/>
  <c r="K421" i="1"/>
  <c r="K5" i="1"/>
  <c r="K947" i="1" l="1"/>
</calcChain>
</file>

<file path=xl/sharedStrings.xml><?xml version="1.0" encoding="utf-8"?>
<sst xmlns="http://schemas.openxmlformats.org/spreadsheetml/2006/main" count="2835" uniqueCount="1018">
  <si>
    <t>ИТОГО РАСХОДОВ</t>
  </si>
  <si>
    <t>600</t>
  </si>
  <si>
    <t>92.0.00.85150</t>
  </si>
  <si>
    <t>Предоставление субсидий бюджетным, автономным учреждениям и иным некоммерческим организациям</t>
  </si>
  <si>
    <t>200</t>
  </si>
  <si>
    <t>Закупка товаров, работ и услуг для обеспечения государственных (муниципальных) нужд</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</si>
  <si>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</si>
  <si>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</si>
  <si>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</si>
  <si>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Реализация мероприятий за счет резервного фонда Правительства Ханты–Мансийского автономного округа - Югры, за исключением реализации наказов избирателей депутатам Думы Ханты-Мансийского автономного округа - Югры</t>
  </si>
  <si>
    <t>92.0.00.56940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</si>
  <si>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</si>
  <si>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92.0.00.00000</t>
  </si>
  <si>
    <t>Обеспечение выполнения мероприятий, не отнесенных к муниципальным программам, в связи со сложившейся геополитической и экономической ситуацией</t>
  </si>
  <si>
    <t>90.8.00.20220</t>
  </si>
  <si>
    <t>Расходы на мероприятия, связанные с чрезвычайной ситуацией и ликвидацией ее последствий</t>
  </si>
  <si>
    <t>90.8.00.00000</t>
  </si>
  <si>
    <t>Реализация мероприятий в связи с введением режима чрезвычайной ситуации муниципального характера на территории города Нижневартовска</t>
  </si>
  <si>
    <t>800</t>
  </si>
  <si>
    <t>90.7.00.20800</t>
  </si>
  <si>
    <t>Иные бюджетные ассигнования</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</si>
  <si>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</si>
  <si>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</si>
  <si>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</si>
  <si>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</si>
  <si>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</si>
  <si>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</si>
  <si>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</si>
  <si>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</si>
  <si>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</si>
  <si>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</si>
  <si>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</si>
  <si>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90.5.00.20690</t>
  </si>
  <si>
    <t>Реализация мероприятий по снижению рисков распространения новой коронавирусной инфекции (COVID-2019)</t>
  </si>
  <si>
    <t>90.5.00.00000</t>
  </si>
  <si>
    <t>Обеспечение мер по снижению рисков распространения новой коронавирусной инфекции (COVID-2019)</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</si>
  <si>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</si>
  <si>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</si>
  <si>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</si>
  <si>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</si>
  <si>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</si>
  <si>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</si>
  <si>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</si>
  <si>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</si>
  <si>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</si>
  <si>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</si>
  <si>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</si>
  <si>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</si>
  <si>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</si>
  <si>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</si>
  <si>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</si>
  <si>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</si>
  <si>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</si>
  <si>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</si>
  <si>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</si>
  <si>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</si>
  <si>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</si>
  <si>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</si>
  <si>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</si>
  <si>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</si>
  <si>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</si>
  <si>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</si>
  <si>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</si>
  <si>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</si>
  <si>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</si>
  <si>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</si>
  <si>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</si>
  <si>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</si>
  <si>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</si>
  <si>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</si>
  <si>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</si>
  <si>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</si>
  <si>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</si>
  <si>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</si>
  <si>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</si>
  <si>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</si>
  <si>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</si>
  <si>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</si>
  <si>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</si>
  <si>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</si>
  <si>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</si>
  <si>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</si>
  <si>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</si>
  <si>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70.3.00.02040</t>
  </si>
  <si>
    <t>70.3.00.00000</t>
  </si>
  <si>
    <t>Обеспечение исполнения полномочий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</si>
  <si>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</si>
  <si>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</si>
  <si>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</si>
  <si>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</si>
  <si>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</si>
  <si>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</si>
  <si>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</si>
  <si>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</si>
  <si>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</si>
  <si>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</si>
  <si>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</si>
  <si>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</si>
  <si>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</si>
  <si>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</si>
  <si>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</si>
  <si>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</si>
  <si>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</si>
  <si>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</si>
  <si>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</si>
  <si>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</si>
  <si>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</si>
  <si>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</si>
  <si>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43.0.06.85160</t>
  </si>
  <si>
    <t>Реализация наказов избирателей депутатам Думы Ханты-Мансийского автономного округа - Югры</t>
  </si>
  <si>
    <t>43.0.06.20690</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</si>
  <si>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</si>
  <si>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</si>
  <si>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</si>
  <si>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</si>
  <si>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</si>
  <si>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</si>
  <si>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</si>
  <si>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</si>
  <si>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</si>
  <si>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</si>
  <si>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</si>
  <si>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</si>
  <si>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</si>
  <si>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</si>
  <si>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</si>
  <si>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</si>
  <si>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</si>
  <si>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</si>
  <si>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</si>
  <si>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</si>
  <si>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</si>
  <si>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</si>
  <si>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</si>
  <si>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</si>
  <si>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</si>
  <si>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</si>
  <si>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</si>
  <si>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</si>
  <si>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</si>
  <si>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</si>
  <si>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</si>
  <si>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</si>
  <si>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</si>
  <si>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</si>
  <si>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</si>
  <si>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</si>
  <si>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</si>
  <si>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</si>
  <si>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</si>
  <si>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</si>
  <si>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</si>
  <si>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</si>
  <si>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</si>
  <si>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41.0.17.85160</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</si>
  <si>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</si>
  <si>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</si>
  <si>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</si>
  <si>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</si>
  <si>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</si>
  <si>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</si>
  <si>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</si>
  <si>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</si>
  <si>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</si>
  <si>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</si>
  <si>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</si>
  <si>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</si>
  <si>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</si>
  <si>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</si>
  <si>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</si>
  <si>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</si>
  <si>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</si>
  <si>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</si>
  <si>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</si>
  <si>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</si>
  <si>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</si>
  <si>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</si>
  <si>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</si>
  <si>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</si>
  <si>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</si>
  <si>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</si>
  <si>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</si>
  <si>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</si>
  <si>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</si>
  <si>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</si>
  <si>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</si>
  <si>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</si>
  <si>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</si>
  <si>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</si>
  <si>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</si>
  <si>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</si>
  <si>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</si>
  <si>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</si>
  <si>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</si>
  <si>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</si>
  <si>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</si>
  <si>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</si>
  <si>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</si>
  <si>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41.0.01.20692</t>
  </si>
  <si>
    <t>Проведение мероприятий по формированию общероссийской гражданской идентичности</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</si>
  <si>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</si>
  <si>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</si>
  <si>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</si>
  <si>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</si>
  <si>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</si>
  <si>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</si>
  <si>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</si>
  <si>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</si>
  <si>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</si>
  <si>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</si>
  <si>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</si>
  <si>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</si>
  <si>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</si>
  <si>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</si>
  <si>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</si>
  <si>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</si>
  <si>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</si>
  <si>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</si>
  <si>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</si>
  <si>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</si>
  <si>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</si>
  <si>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</si>
  <si>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</si>
  <si>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</si>
  <si>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</si>
  <si>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</si>
  <si>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</si>
  <si>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</si>
  <si>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</si>
  <si>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</si>
  <si>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</si>
  <si>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</si>
  <si>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</si>
  <si>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</si>
  <si>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</si>
  <si>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</si>
  <si>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</si>
  <si>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</si>
  <si>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</si>
  <si>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</si>
  <si>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</si>
  <si>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</si>
  <si>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</si>
  <si>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</si>
  <si>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</si>
  <si>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</si>
  <si>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</si>
  <si>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</si>
  <si>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40.0.15.85160</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</si>
  <si>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</si>
  <si>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</si>
  <si>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</si>
  <si>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</si>
  <si>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</si>
  <si>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</si>
  <si>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</si>
  <si>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</si>
  <si>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40.0.13.85160</t>
  </si>
  <si>
    <t>Реализация наказов избирателей депутатам Думы Ханты-Мансийского автономного округа – Югры</t>
  </si>
  <si>
    <t>40.0.13.00590</t>
  </si>
  <si>
    <t>40.0.13.00000</t>
  </si>
  <si>
    <t>Основное мероприятие "Внедрение Всероссийского физкультурно-спортивного комплекса "Готов к труду и обороне"</t>
  </si>
  <si>
    <t>40.0.12.S2110</t>
  </si>
  <si>
    <t>40.0.12.82110</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</si>
  <si>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</si>
  <si>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</si>
  <si>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</si>
  <si>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</si>
  <si>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</si>
  <si>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</si>
  <si>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</si>
  <si>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</si>
  <si>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</si>
  <si>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</si>
  <si>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</si>
  <si>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</si>
  <si>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</si>
  <si>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</si>
  <si>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</si>
  <si>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</si>
  <si>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</si>
  <si>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</si>
  <si>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</si>
  <si>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</si>
  <si>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</si>
  <si>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</si>
  <si>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</si>
  <si>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</si>
  <si>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</si>
  <si>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</si>
  <si>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</si>
  <si>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</si>
  <si>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40.0.06.85160</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</si>
  <si>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</si>
  <si>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</si>
  <si>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</si>
  <si>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</si>
  <si>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</si>
  <si>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</si>
  <si>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</si>
  <si>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</si>
  <si>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</si>
  <si>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</si>
  <si>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</si>
  <si>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</si>
  <si>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</si>
  <si>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</si>
  <si>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</si>
  <si>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</si>
  <si>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</si>
  <si>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</si>
  <si>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</si>
  <si>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</si>
  <si>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</si>
  <si>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</si>
  <si>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</si>
  <si>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</si>
  <si>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39.0.03.S2764</t>
  </si>
  <si>
    <t>Расходы на софинансирование, связанные с предоставлением субсидии гражданам для переселения из жилых домов, находящихся в зонах затопления, подтопления</t>
  </si>
  <si>
    <t>39.0.03.82764</t>
  </si>
  <si>
    <t>Предоставление субсидии гражданам для переселения из жилых домов, находящихся в зонах затопления, подтопления</t>
  </si>
  <si>
    <t>39.0.03.00000</t>
  </si>
  <si>
    <t>Основное мероприятие "Предоставление субсидий гражданам, являющимся собственниками жилых домов, находящихся в зоне затопления, подтопления"</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</si>
  <si>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</si>
  <si>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</si>
  <si>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</si>
  <si>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</si>
  <si>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</si>
  <si>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</si>
  <si>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</si>
  <si>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400</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</si>
  <si>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</si>
  <si>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</si>
  <si>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</si>
  <si>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</si>
  <si>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</si>
  <si>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</si>
  <si>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</si>
  <si>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</si>
  <si>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</si>
  <si>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</si>
  <si>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</si>
  <si>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</si>
  <si>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</si>
  <si>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</si>
  <si>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</si>
  <si>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</si>
  <si>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</si>
  <si>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</si>
  <si>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</si>
  <si>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</si>
  <si>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</si>
  <si>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</si>
  <si>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</si>
  <si>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</si>
  <si>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</si>
  <si>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</si>
  <si>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</si>
  <si>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</si>
  <si>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</si>
  <si>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</si>
  <si>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</si>
  <si>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</si>
  <si>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</si>
  <si>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</si>
  <si>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</si>
  <si>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</si>
  <si>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</si>
  <si>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34.0.06.85280</t>
  </si>
  <si>
    <t>Реализация мероприятия по модернизации программного обеспечения для органов местного самоуправления</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</si>
  <si>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</si>
  <si>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</si>
  <si>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</si>
  <si>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</si>
  <si>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</si>
  <si>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</si>
  <si>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</si>
  <si>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</si>
  <si>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</si>
  <si>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</si>
  <si>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</si>
  <si>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</si>
  <si>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</si>
  <si>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</si>
  <si>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</si>
  <si>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</si>
  <si>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</si>
  <si>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</si>
  <si>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</si>
  <si>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</si>
  <si>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</si>
  <si>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</si>
  <si>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33.0.G1.S2940</t>
  </si>
  <si>
    <t>Софинансирование расходов, связанных с ликвидацией несанкционированных свалок в границах городов</t>
  </si>
  <si>
    <t>33.0.G1.82940</t>
  </si>
  <si>
    <t>Ликвидация несанкционированных свалок в границах городов</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</si>
  <si>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</si>
  <si>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</si>
  <si>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</si>
  <si>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</si>
  <si>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</si>
  <si>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</si>
  <si>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</si>
  <si>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</si>
  <si>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</si>
  <si>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</si>
  <si>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</si>
  <si>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</si>
  <si>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</si>
  <si>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</si>
  <si>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</si>
  <si>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</si>
  <si>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</si>
  <si>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</si>
  <si>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</si>
  <si>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</si>
  <si>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</si>
  <si>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</si>
  <si>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</si>
  <si>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</si>
  <si>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</si>
  <si>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</si>
  <si>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</si>
  <si>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</si>
  <si>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</si>
  <si>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</si>
  <si>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</si>
  <si>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</si>
  <si>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</si>
  <si>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</si>
  <si>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</si>
  <si>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</si>
  <si>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</si>
  <si>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</si>
  <si>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</si>
  <si>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</si>
  <si>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</si>
  <si>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</si>
  <si>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</si>
  <si>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</si>
  <si>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</si>
  <si>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</si>
  <si>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</si>
  <si>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</si>
  <si>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</si>
  <si>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</si>
  <si>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</si>
  <si>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</si>
  <si>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</si>
  <si>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</si>
  <si>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</si>
  <si>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</si>
  <si>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</si>
  <si>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</si>
  <si>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</si>
  <si>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</si>
  <si>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</si>
  <si>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</si>
  <si>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</si>
  <si>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</si>
  <si>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</si>
  <si>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</si>
  <si>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</si>
  <si>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</si>
  <si>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</si>
  <si>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</si>
  <si>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</si>
  <si>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</si>
  <si>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</si>
  <si>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</si>
  <si>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</si>
  <si>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</si>
  <si>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</si>
  <si>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</si>
  <si>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</si>
  <si>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</si>
  <si>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</si>
  <si>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</si>
  <si>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</si>
  <si>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</si>
  <si>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</si>
  <si>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</si>
  <si>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</si>
  <si>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</si>
  <si>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</si>
  <si>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</si>
  <si>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</si>
  <si>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</si>
  <si>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</si>
  <si>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</si>
  <si>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</si>
  <si>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</si>
  <si>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</si>
  <si>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</si>
  <si>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</si>
  <si>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</si>
  <si>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</si>
  <si>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</si>
  <si>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</si>
  <si>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</si>
  <si>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</si>
  <si>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</si>
  <si>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</si>
  <si>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</si>
  <si>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</si>
  <si>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</si>
  <si>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</si>
  <si>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</si>
  <si>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</si>
  <si>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</si>
  <si>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</si>
  <si>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</si>
  <si>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</si>
  <si>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</si>
  <si>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</si>
  <si>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</si>
  <si>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</si>
  <si>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</si>
  <si>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</si>
  <si>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</si>
  <si>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27.0.05.85160</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</si>
  <si>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</si>
  <si>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</si>
  <si>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</si>
  <si>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</si>
  <si>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</si>
  <si>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</si>
  <si>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</si>
  <si>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</si>
  <si>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</si>
  <si>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</si>
  <si>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</si>
  <si>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</si>
  <si>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</si>
  <si>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</si>
  <si>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</si>
  <si>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</si>
  <si>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</si>
  <si>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</si>
  <si>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</si>
  <si>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</si>
  <si>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</si>
  <si>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</si>
  <si>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</si>
  <si>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</si>
  <si>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</si>
  <si>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</si>
  <si>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</si>
  <si>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</si>
  <si>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</si>
  <si>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</si>
  <si>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</si>
  <si>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</si>
  <si>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</si>
  <si>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</si>
  <si>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</si>
  <si>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</si>
  <si>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</si>
  <si>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</si>
  <si>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</si>
  <si>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</si>
  <si>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</si>
  <si>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</si>
  <si>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</si>
  <si>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</si>
  <si>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</si>
  <si>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</si>
  <si>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</si>
  <si>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</si>
  <si>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</si>
  <si>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</si>
  <si>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</si>
  <si>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</si>
  <si>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</si>
  <si>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</si>
  <si>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</si>
  <si>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</si>
  <si>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24.0.04.85230</t>
  </si>
  <si>
    <t>Проведение конкурса проектов (программ) в сфере профилактики наркомании, социальной реабилитации, ресоциализации наркозависимых лиц, пропаганды здорового образа жизни</t>
  </si>
  <si>
    <t>24.0.04.20695</t>
  </si>
  <si>
    <t>24.0.04.20691</t>
  </si>
  <si>
    <t>Предоставление грантов в форме субсидий муниципальным бюджетным и автономным учреждениям на финансовую поддержку инициатив по разработке перспективных проектов (программ) в сфере профилактики наркомании, пропаганды здорового образа жизни, обеспечивающих развитие ценностей здорового образа жизни среди детей, подростков и молодежи</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</si>
  <si>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</si>
  <si>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</si>
  <si>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</si>
  <si>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</si>
  <si>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</si>
  <si>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</si>
  <si>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</si>
  <si>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</si>
  <si>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</si>
  <si>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</si>
  <si>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</si>
  <si>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</si>
  <si>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</si>
  <si>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</si>
  <si>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</si>
  <si>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</si>
  <si>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</si>
  <si>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</si>
  <si>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</si>
  <si>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</si>
  <si>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</si>
  <si>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</si>
  <si>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</si>
  <si>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</si>
  <si>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</si>
  <si>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</si>
  <si>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</si>
  <si>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</si>
  <si>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</si>
  <si>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</si>
  <si>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</si>
  <si>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</si>
  <si>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</si>
  <si>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</si>
  <si>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</si>
  <si>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</si>
  <si>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</si>
  <si>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</si>
  <si>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</si>
  <si>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</si>
  <si>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</si>
  <si>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</si>
  <si>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</si>
  <si>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</si>
  <si>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</si>
  <si>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21.0.01.S2610</t>
  </si>
  <si>
    <t>Расходы на софинансирование затрат на реализацию мероприятий по обеспечению жильем молодых семей</t>
  </si>
  <si>
    <t>21.0.01.L4970</t>
  </si>
  <si>
    <t>Реализация мероприятий по обеспечению жильем молодых семей</t>
  </si>
  <si>
    <t>21.0.01.82610</t>
  </si>
  <si>
    <t>Расходы на реализацию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</si>
  <si>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</si>
  <si>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</si>
  <si>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</si>
  <si>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</si>
  <si>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</si>
  <si>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</si>
  <si>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</si>
  <si>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</si>
  <si>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19.0.05.S2752</t>
  </si>
  <si>
    <t>Софинансирование расходов на реализацию инициативного проекта "Устройство освещения, тротуара и велодорожки с восточной стороны улицы Героев Самотлора от улицы Мира до Восточного проезда"</t>
  </si>
  <si>
    <t>19.0.05.82752</t>
  </si>
  <si>
    <t>Реализация инициативного проекта "Устройство освещения, тротуара и велодорожки с восточной стороны улицы Героев Самотлора от улицы Мира до Восточного проезда"</t>
  </si>
  <si>
    <t>19.0.05.00000</t>
  </si>
  <si>
    <t>Инициативный проект "Устройство освещения, тротуара и велодорожки с восточной стороны улицы Героев Самотлора от улицы Мира до Восточного проезда"</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</si>
  <si>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</si>
  <si>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</si>
  <si>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</si>
  <si>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</si>
  <si>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</si>
  <si>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</si>
  <si>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</si>
  <si>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</si>
  <si>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</si>
  <si>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</si>
  <si>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</si>
  <si>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</si>
  <si>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</si>
  <si>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</si>
  <si>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</si>
  <si>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</si>
  <si>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</si>
  <si>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</si>
  <si>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</si>
  <si>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</si>
  <si>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</si>
  <si>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</si>
  <si>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</si>
  <si>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</si>
  <si>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</si>
  <si>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</si>
  <si>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</si>
  <si>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</si>
  <si>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18.0.15.20991</t>
  </si>
  <si>
    <t>Расходы на мероприятия на объектах незавершенного строительства</t>
  </si>
  <si>
    <t>18.0.15.00000</t>
  </si>
  <si>
    <t>Основное мероприятие "Реализация мероприятий на объектах незавершенного строительства"</t>
  </si>
  <si>
    <t>18.0.14.42114</t>
  </si>
  <si>
    <t>Проектирование объектов муниципальной собственности</t>
  </si>
  <si>
    <t>18.0.14.00000</t>
  </si>
  <si>
    <t>Основное мероприятие "Обустройство автомобильных дорог в целях повышения безопасности дорожного движения"</t>
  </si>
  <si>
    <t>18.0.10.42114</t>
  </si>
  <si>
    <t>18.0.10.42110</t>
  </si>
  <si>
    <t>Строительство и реконструкция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</si>
  <si>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</si>
  <si>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</si>
  <si>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</si>
  <si>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18.0.09.42110</t>
  </si>
  <si>
    <t>18.0.09.00000</t>
  </si>
  <si>
    <t>Основное мероприятие "Проектирование, строительство и реконструкция объектов физической культуры и спорта"</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</si>
  <si>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</si>
  <si>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</si>
  <si>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</si>
  <si>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</si>
  <si>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</si>
  <si>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</si>
  <si>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</si>
  <si>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</si>
  <si>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</si>
  <si>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</si>
  <si>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</si>
  <si>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</si>
  <si>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</si>
  <si>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</si>
  <si>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</si>
  <si>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</si>
  <si>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</si>
  <si>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</si>
  <si>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</si>
  <si>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</si>
  <si>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</si>
  <si>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</si>
  <si>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</si>
  <si>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</si>
  <si>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</si>
  <si>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</si>
  <si>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</si>
  <si>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</si>
  <si>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</si>
  <si>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</si>
  <si>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</si>
  <si>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</si>
  <si>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</si>
  <si>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17.0.R1.61701</t>
  </si>
  <si>
    <t>Ремонт и капитальный ремонт автомобильных дорог общего пользования местного значения</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</si>
  <si>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</si>
  <si>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</si>
  <si>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</si>
  <si>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</si>
  <si>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</si>
  <si>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</si>
  <si>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</si>
  <si>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17.0.17.61705</t>
  </si>
  <si>
    <t>Реализация мероприятий по обеспечению дорожной деятельности</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</si>
  <si>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</si>
  <si>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</si>
  <si>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</si>
  <si>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</si>
  <si>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</si>
  <si>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</si>
  <si>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</si>
  <si>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</si>
  <si>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</si>
  <si>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</si>
  <si>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</si>
  <si>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</si>
  <si>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</si>
  <si>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</si>
  <si>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</si>
  <si>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</si>
  <si>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</si>
  <si>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</si>
  <si>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</si>
  <si>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</si>
  <si>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</si>
  <si>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</si>
  <si>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</si>
  <si>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</si>
  <si>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</si>
  <si>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</si>
  <si>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</si>
  <si>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</si>
  <si>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</si>
  <si>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</si>
  <si>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</si>
  <si>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</si>
  <si>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</si>
  <si>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</si>
  <si>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17.0.07.20666</t>
  </si>
  <si>
    <t>Обустройство муниципального приюта для непродуктивных домашних животных</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</si>
  <si>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</si>
  <si>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</si>
  <si>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</si>
  <si>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</si>
  <si>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</si>
  <si>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</si>
  <si>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</si>
  <si>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</si>
  <si>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</si>
  <si>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</si>
  <si>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</si>
  <si>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</si>
  <si>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</si>
  <si>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</si>
  <si>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</si>
  <si>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</si>
  <si>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</si>
  <si>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</si>
  <si>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</si>
  <si>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</si>
  <si>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</si>
  <si>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</si>
  <si>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</si>
  <si>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</si>
  <si>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</si>
  <si>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</si>
  <si>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</si>
  <si>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</si>
  <si>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</si>
  <si>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</si>
  <si>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16.0.10.85160</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</si>
  <si>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</si>
  <si>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</si>
  <si>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</si>
  <si>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</si>
  <si>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</si>
  <si>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</si>
  <si>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</si>
  <si>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</si>
  <si>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</si>
  <si>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</si>
  <si>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</si>
  <si>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</si>
  <si>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</si>
  <si>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</si>
  <si>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</si>
  <si>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</si>
  <si>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</si>
  <si>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</si>
  <si>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</si>
  <si>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</si>
  <si>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</si>
  <si>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</si>
  <si>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</si>
  <si>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</si>
  <si>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</si>
  <si>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</si>
  <si>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</si>
  <si>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</si>
  <si>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</si>
  <si>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</si>
  <si>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</si>
  <si>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</si>
  <si>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</si>
  <si>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</si>
  <si>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</si>
  <si>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</si>
  <si>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</si>
  <si>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</si>
  <si>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</si>
  <si>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</si>
  <si>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</si>
  <si>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</si>
  <si>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</si>
  <si>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</si>
  <si>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</si>
  <si>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</si>
  <si>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</si>
  <si>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</si>
  <si>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</si>
  <si>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</si>
  <si>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</si>
  <si>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</si>
  <si>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</si>
  <si>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</si>
  <si>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</si>
  <si>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</si>
  <si>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</si>
  <si>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</si>
  <si>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</si>
  <si>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</si>
  <si>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</si>
  <si>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14.0.06.20638</t>
  </si>
  <si>
    <t>Компенсация расходов лицам, понесшим расходы по погребению, изготовлению и установке памятника (надгробия) в случае смерти лица, удостоенного почетного звания города "Почетный гражданин города Нижневартовска"</t>
  </si>
  <si>
    <t>14.0.06.20637</t>
  </si>
  <si>
    <t>Компенсация расходов лицам, удостоенным почетного звания города "Почетный гражданин города Нижневартовска", за санаторно-курортное лечение на территории Российской Федерации и проезд к месту санаторно-курортного лечения и обратно</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</si>
  <si>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</si>
  <si>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</si>
  <si>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</si>
  <si>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</si>
  <si>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</si>
  <si>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</si>
  <si>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14.0.05.20648</t>
  </si>
  <si>
    <t>Приобретение новогодних детских подарков с целью их дальнейшего предоставления детям граждан,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и граждан,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</si>
  <si>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</si>
  <si>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</si>
  <si>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</si>
  <si>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</si>
  <si>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</si>
  <si>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</si>
  <si>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</si>
  <si>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</si>
  <si>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</si>
  <si>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</si>
  <si>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</si>
  <si>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</si>
  <si>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</si>
  <si>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</si>
  <si>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</si>
  <si>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</si>
  <si>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</si>
  <si>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</si>
  <si>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</si>
  <si>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</si>
  <si>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</si>
  <si>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</si>
  <si>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</si>
  <si>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</si>
  <si>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</si>
  <si>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</si>
  <si>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</si>
  <si>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</si>
  <si>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</si>
  <si>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</si>
  <si>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</si>
  <si>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</si>
  <si>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</si>
  <si>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</si>
  <si>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</si>
  <si>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</si>
  <si>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</si>
  <si>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</si>
  <si>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</si>
  <si>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</si>
  <si>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</si>
  <si>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</si>
  <si>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</si>
  <si>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</si>
  <si>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</si>
  <si>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</si>
  <si>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</si>
  <si>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</si>
  <si>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</si>
  <si>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</si>
  <si>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</si>
  <si>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</si>
  <si>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</si>
  <si>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</si>
  <si>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</si>
  <si>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</si>
  <si>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</si>
  <si>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</si>
  <si>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</si>
  <si>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</si>
  <si>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</si>
  <si>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</si>
  <si>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</si>
  <si>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</si>
  <si>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</si>
  <si>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</si>
  <si>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</si>
  <si>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</si>
  <si>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</si>
  <si>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</si>
  <si>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</si>
  <si>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</si>
  <si>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</si>
  <si>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</si>
  <si>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</si>
  <si>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</si>
  <si>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</si>
  <si>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</si>
  <si>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</si>
  <si>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</si>
  <si>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</si>
  <si>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</si>
  <si>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</si>
  <si>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</si>
  <si>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</si>
  <si>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</si>
  <si>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</si>
  <si>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</si>
  <si>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</si>
  <si>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</si>
  <si>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</si>
  <si>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</si>
  <si>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</si>
  <si>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</si>
  <si>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</si>
  <si>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</si>
  <si>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</si>
  <si>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</si>
  <si>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</si>
  <si>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</si>
  <si>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</si>
  <si>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</si>
  <si>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</si>
  <si>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10.0.02.85160</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</si>
  <si>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</si>
  <si>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</si>
  <si>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</si>
  <si>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</si>
  <si>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</si>
  <si>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</si>
  <si>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</si>
  <si>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</si>
  <si>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</si>
  <si>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</si>
  <si>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</si>
  <si>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</si>
  <si>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</si>
  <si>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</si>
  <si>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</si>
  <si>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</si>
  <si>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</si>
  <si>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10.0.01.85160</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</si>
  <si>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</si>
  <si>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</si>
  <si>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</si>
  <si>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</si>
  <si>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</si>
  <si>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</si>
  <si>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</si>
  <si>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</si>
  <si>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</si>
  <si>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</si>
  <si>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</si>
  <si>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</si>
  <si>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ВР</t>
  </si>
  <si>
    <t>ЦСР</t>
  </si>
  <si>
    <t>Наименование</t>
  </si>
  <si>
    <t>% исполнения</t>
  </si>
  <si>
    <t>Приложение 10</t>
  </si>
  <si>
    <t>Информация о расходах по целевым статьям (муниципальным программам и непрограммным направлениям деятельности), 
группам видов расходов классификации расходов бюджета города Нижневартовска за 2022 год</t>
  </si>
  <si>
    <t>Уточненные план,
тыс. рублей</t>
  </si>
  <si>
    <t>Исполнение, 
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</si>
</sst>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_ ;[Red]\-#,##0.00\ "/>
  </numFmts>
  <fonts count="5" x14ac:knownFonts="1">
    <font>
      <sz val="10"/>
      <name val="Arial"/>
      <charset val="204"/>
    </font>
    <font>
      <sz val="12"/>
      <name val="Times New Roman"/>
      <family val="1"/>
      <charset val="204"/>
    </font>
    <font>
      <sz val="12"/>
      <name val="Arial"/>
      <family val="2"/>
      <charset val="204"/>
    </font>
    <font>
      <b/>
      <sz val="12"/>
      <name val="Times New Roman"/>
      <family val="1"/>
      <charset val="204"/>
    </font>
    <font>
      <b/>
      <sz val="12"/>
      <color rgb="FFFF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4">
    <xf numFmtId="0" fontId="0" fillId="0" borderId="0" xfId="0"/>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2" fillId="0" borderId="0" xfId="0" applyFont="1" applyFill="1"/>
    <xf numFmtId="0" fontId="2" fillId="0" borderId="0" xfId="0" applyFont="1" applyFill="1" applyProtection="1">
      <protection hidden="1"/>
    </xf>
    <xf numFmtId="0" fontId="2" fillId="0" borderId="0" xfId="0" applyFont="1" applyFill="1" applyBorder="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hidden="1"/>
    </xf>
    <xf numFmtId="0" fontId="1" fillId="0" borderId="0" xfId="0" applyNumberFormat="1" applyFont="1" applyFill="1" applyBorder="1" applyAlignment="1" applyProtection="1">
      <alignment horizontal="center" wrapText="1"/>
      <protection hidden="1"/>
    </xf>
    <xf numFmtId="0" fontId="1" fillId="0" borderId="0" xfId="0" applyNumberFormat="1" applyFont="1" applyFill="1" applyAlignment="1" applyProtection="1">
      <alignment horizontal="center"/>
      <protection hidden="1"/>
    </xf>
    <xf numFmtId="165"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protection hidden="1"/>
    </xf>
    <xf numFmtId="165" fontId="1"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center" vertical="center" wrapText="1"/>
      <protection hidden="1"/>
    </xf>
    <xf numFmtId="164" fontId="3" fillId="0" borderId="1" xfId="0" applyNumberFormat="1" applyFont="1" applyFill="1" applyBorder="1" applyAlignment="1" applyProtection="1">
      <alignment vertical="center"/>
      <protection hidden="1"/>
    </xf>
    <xf numFmtId="0" fontId="1" fillId="0" borderId="0" xfId="0" applyNumberFormat="1" applyFont="1" applyFill="1" applyBorder="1" applyAlignment="1" applyProtection="1">
      <protection hidden="1"/>
    </xf>
    <xf numFmtId="0" fontId="2" fillId="0" borderId="0" xfId="0" applyNumberFormat="1" applyFont="1" applyFill="1" applyAlignment="1" applyProtection="1">
      <alignment wrapText="1"/>
      <protection hidden="1"/>
    </xf>
    <xf numFmtId="167" fontId="2" fillId="0" borderId="0" xfId="0" applyNumberFormat="1" applyFont="1" applyFill="1" applyProtection="1">
      <protection hidden="1"/>
    </xf>
    <xf numFmtId="164" fontId="2" fillId="0" borderId="0" xfId="0" applyNumberFormat="1" applyFont="1" applyFill="1"/>
    <xf numFmtId="166" fontId="3" fillId="0" borderId="1" xfId="0" applyNumberFormat="1" applyFont="1" applyFill="1" applyBorder="1" applyAlignment="1" applyProtection="1">
      <alignment horizontal="justify" vertical="center" wrapText="1"/>
      <protection hidden="1"/>
    </xf>
    <xf numFmtId="166" fontId="1" fillId="0" borderId="1" xfId="0" applyNumberFormat="1" applyFont="1" applyFill="1" applyBorder="1" applyAlignment="1" applyProtection="1">
      <alignment horizontal="justify" vertical="center" wrapText="1"/>
      <protection hidden="1"/>
    </xf>
    <xf numFmtId="164" fontId="4" fillId="0" borderId="0"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vertical="center"/>
      <protection hidden="1"/>
    </xf>
    <xf numFmtId="0" fontId="1"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right" vertical="center"/>
      <protection hidden="1"/>
    </xf>
    <xf numFmtId="166" fontId="1"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vertical="center"/>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 vertical="center"/>
      <protection hidden="1"/>
    </xf>
    <xf numFmtId="0" fontId="2" fillId="0" borderId="6" xfId="0" applyFont="1" applyFill="1" applyBorder="1"/>
    <xf numFmtId="166" fontId="1" fillId="0" borderId="2"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xf numFmtId="166" fontId="1" fillId="0" borderId="5" xfId="0" applyNumberFormat="1" applyFont="1" applyFill="1" applyBorder="1" applyAlignment="1" applyProtection="1">
      <alignment horizontal="justify" vertical="center" wrapText="1"/>
      <protection hidden="1"/>
    </xf>
    <xf numFmtId="166" fontId="3" fillId="0" borderId="2" xfId="0" applyNumberFormat="1" applyFont="1" applyFill="1" applyBorder="1" applyAlignment="1" applyProtection="1">
      <alignment horizontal="justify" vertical="center" wrapText="1"/>
      <protection hidden="1"/>
    </xf>
    <xf numFmtId="166" fontId="3" fillId="0" borderId="3" xfId="0" applyNumberFormat="1" applyFont="1" applyFill="1" applyBorder="1" applyAlignment="1" applyProtection="1">
      <alignment horizontal="justify" vertical="center" wrapText="1"/>
      <protection hidden="1"/>
    </xf>
    <xf numFmtId="166" fontId="3" fillId="0" borderId="5" xfId="0" applyNumberFormat="1" applyFont="1" applyFill="1" applyBorder="1" applyAlignment="1" applyProtection="1">
      <alignment horizontal="justify" vertical="center" wrapText="1"/>
      <protection hidden="1"/>
    </xf>
    <xf numFmtId="0" fontId="3"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166" fontId="3" fillId="0" borderId="2" xfId="0" applyNumberFormat="1" applyFont="1" applyFill="1" applyBorder="1" applyAlignment="1" applyProtection="1">
      <alignment horizontal="center" vertical="center" wrapText="1"/>
      <protection hidden="1"/>
    </xf>
    <xf numFmtId="166" fontId="3" fillId="0" borderId="3" xfId="0" applyNumberFormat="1" applyFont="1" applyFill="1" applyBorder="1" applyAlignment="1" applyProtection="1">
      <alignment horizontal="center" vertical="center" wrapText="1"/>
      <protection hidden="1"/>
    </xf>
    <xf numFmtId="166" fontId="3"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mruColors>
      <color rgb="FFCC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53"/>
  <sheetViews>
    <sheetView showGridLines="0" tabSelected="1" view="pageBreakPreview" zoomScale="90" zoomScaleNormal="75" zoomScaleSheetLayoutView="90" workbookViewId="0">
      <selection activeCell="U8" sqref="U8"/>
    </sheetView>
  </sheetViews>
  <sheetFormatPr defaultColWidth="9.140625" defaultRowHeight="15" x14ac:dyDescent="0.2"/>
  <cols>
    <col min="1" max="1" width="1.85546875" style="3" customWidth="1"/>
    <col min="2" max="5" width="9.140625" style="3" hidden="1" customWidth="1"/>
    <col min="6" max="6" width="71.42578125" style="3" customWidth="1"/>
    <col min="7" max="7" width="16.42578125" style="3" customWidth="1"/>
    <col min="8" max="8" width="5" style="3" customWidth="1"/>
    <col min="9" max="9" width="18.140625" style="3" customWidth="1"/>
    <col min="10" max="10" width="17.28515625" style="3" customWidth="1"/>
    <col min="11" max="11" width="12.7109375" style="3" customWidth="1"/>
    <col min="12" max="12" width="1.42578125" style="3" customWidth="1"/>
    <col min="13" max="240" width="9.140625" style="3" customWidth="1"/>
    <col min="241" max="16384" width="9.140625" style="3"/>
  </cols>
  <sheetData>
    <row r="1" spans="1:12" ht="18.75" customHeight="1" x14ac:dyDescent="0.25">
      <c r="B1" s="1"/>
      <c r="C1" s="1"/>
      <c r="D1" s="1"/>
      <c r="E1" s="1"/>
      <c r="F1" s="2"/>
      <c r="H1" s="2"/>
      <c r="I1" s="2"/>
      <c r="J1" s="40" t="s">
        <v>1014</v>
      </c>
      <c r="K1" s="40"/>
      <c r="L1" s="4"/>
    </row>
    <row r="2" spans="1:12" ht="45" customHeight="1" x14ac:dyDescent="0.25">
      <c r="B2" s="2"/>
      <c r="C2" s="2"/>
      <c r="D2" s="2"/>
      <c r="E2" s="2"/>
      <c r="F2" s="39" t="s">
        <v>1015</v>
      </c>
      <c r="G2" s="39"/>
      <c r="H2" s="39"/>
      <c r="I2" s="39"/>
      <c r="J2" s="39"/>
      <c r="K2" s="39"/>
      <c r="L2" s="4"/>
    </row>
    <row r="3" spans="1:12" ht="42.75" customHeight="1" x14ac:dyDescent="0.25">
      <c r="A3" s="32"/>
      <c r="B3" s="24"/>
      <c r="C3" s="24"/>
      <c r="D3" s="24"/>
      <c r="E3" s="24"/>
      <c r="F3" s="6" t="s">
        <v>1012</v>
      </c>
      <c r="G3" s="7" t="s">
        <v>1011</v>
      </c>
      <c r="H3" s="7" t="s">
        <v>1010</v>
      </c>
      <c r="I3" s="7" t="s">
        <v>1016</v>
      </c>
      <c r="J3" s="7" t="s">
        <v>1017</v>
      </c>
      <c r="K3" s="8" t="s">
        <v>1013</v>
      </c>
      <c r="L3" s="9"/>
    </row>
    <row r="4" spans="1:12" ht="12.75" customHeight="1" x14ac:dyDescent="0.25">
      <c r="A4" s="32"/>
      <c r="B4" s="25"/>
      <c r="C4" s="25"/>
      <c r="D4" s="25"/>
      <c r="E4" s="25"/>
      <c r="F4" s="6">
        <v>1</v>
      </c>
      <c r="G4" s="6">
        <v>2</v>
      </c>
      <c r="H4" s="6">
        <v>3</v>
      </c>
      <c r="I4" s="7">
        <v>4</v>
      </c>
      <c r="J4" s="7">
        <v>5</v>
      </c>
      <c r="K4" s="7">
        <v>6</v>
      </c>
      <c r="L4" s="10"/>
    </row>
    <row r="5" spans="1:12" ht="37.5" customHeight="1" x14ac:dyDescent="0.25">
      <c r="A5" s="32"/>
      <c r="B5" s="41" t="s">
        <v>1009</v>
      </c>
      <c r="C5" s="42"/>
      <c r="D5" s="42"/>
      <c r="E5" s="42"/>
      <c r="F5" s="43"/>
      <c r="G5" s="26" t="s">
        <v>1008</v>
      </c>
      <c r="H5" s="11" t="s">
        <v>8</v>
      </c>
      <c r="I5" s="16">
        <f>I6+I19+I39+I42+I45+I48+I51+I54+I57+I60+I71+I78+I81+I84+I87+I92+I99+I105+I108+I111+I116</f>
        <v>12156884.082439998</v>
      </c>
      <c r="J5" s="16">
        <f t="shared" ref="J5" si="0">J6+J19+J39+J42+J45+J48+J51+J54+J57+J60+J71+J78+J81+J84+J87+J92+J99+J105+J108+J111+J116</f>
        <v>12115174.389999999</v>
      </c>
      <c r="K5" s="12">
        <f t="shared" ref="K5:K68" si="1">J5/I5*100</f>
        <v>99.656904745022231</v>
      </c>
      <c r="L5" s="13"/>
    </row>
    <row r="6" spans="1:12" ht="31.5" customHeight="1" x14ac:dyDescent="0.25">
      <c r="A6" s="32"/>
      <c r="B6" s="21"/>
      <c r="C6" s="22"/>
      <c r="D6" s="33" t="s">
        <v>1007</v>
      </c>
      <c r="E6" s="34"/>
      <c r="F6" s="35"/>
      <c r="G6" s="27" t="s">
        <v>1006</v>
      </c>
      <c r="H6" s="14" t="s">
        <v>8</v>
      </c>
      <c r="I6" s="28">
        <f>I7+I9+I11+I13+I15+I17</f>
        <v>5491193.6200000001</v>
      </c>
      <c r="J6" s="28">
        <f t="shared" ref="J6" si="2">J7+J9+J11+J13+J15+J17</f>
        <v>5490445.9400000004</v>
      </c>
      <c r="K6" s="15">
        <f t="shared" si="1"/>
        <v>99.986384016814185</v>
      </c>
      <c r="L6" s="13"/>
    </row>
    <row r="7" spans="1:12" ht="36.75" customHeight="1" x14ac:dyDescent="0.25">
      <c r="A7" s="32"/>
      <c r="B7" s="21"/>
      <c r="C7" s="22"/>
      <c r="D7" s="22"/>
      <c r="E7" s="33" t="s">
        <v>112</v>
      </c>
      <c r="F7" s="35"/>
      <c r="G7" s="27" t="s">
        <v>1005</v>
      </c>
      <c r="H7" s="14" t="s">
        <v>8</v>
      </c>
      <c r="I7" s="28">
        <f>I8</f>
        <v>1245412.6200000001</v>
      </c>
      <c r="J7" s="28">
        <f t="shared" ref="J7" si="3">J8</f>
        <v>1245349.3</v>
      </c>
      <c r="K7" s="15">
        <f t="shared" si="1"/>
        <v>99.994915741258509</v>
      </c>
      <c r="L7" s="13"/>
    </row>
    <row r="8" spans="1:12" ht="38.25" customHeight="1" x14ac:dyDescent="0.25">
      <c r="A8" s="32"/>
      <c r="B8" s="33" t="s">
        <v>3</v>
      </c>
      <c r="C8" s="34"/>
      <c r="D8" s="34"/>
      <c r="E8" s="34"/>
      <c r="F8" s="35"/>
      <c r="G8" s="27" t="s">
        <v>1005</v>
      </c>
      <c r="H8" s="14" t="s">
        <v>1</v>
      </c>
      <c r="I8" s="28">
        <v>1245412.6200000001</v>
      </c>
      <c r="J8" s="29">
        <v>1245349.3</v>
      </c>
      <c r="K8" s="15">
        <f t="shared" si="1"/>
        <v>99.994915741258509</v>
      </c>
      <c r="L8" s="13"/>
    </row>
    <row r="9" spans="1:12" ht="96" customHeight="1" x14ac:dyDescent="0.25">
      <c r="A9" s="32"/>
      <c r="B9" s="21"/>
      <c r="C9" s="22"/>
      <c r="D9" s="22"/>
      <c r="E9" s="33" t="s">
        <v>1004</v>
      </c>
      <c r="F9" s="35"/>
      <c r="G9" s="27" t="s">
        <v>1003</v>
      </c>
      <c r="H9" s="14" t="s">
        <v>8</v>
      </c>
      <c r="I9" s="28">
        <f>I10</f>
        <v>10464</v>
      </c>
      <c r="J9" s="28">
        <f t="shared" ref="J9" si="4">J10</f>
        <v>10402.83</v>
      </c>
      <c r="K9" s="15">
        <f t="shared" si="1"/>
        <v>99.4154243119266</v>
      </c>
      <c r="L9" s="13"/>
    </row>
    <row r="10" spans="1:12" ht="21" customHeight="1" x14ac:dyDescent="0.25">
      <c r="A10" s="32"/>
      <c r="B10" s="33" t="s">
        <v>20</v>
      </c>
      <c r="C10" s="34"/>
      <c r="D10" s="34"/>
      <c r="E10" s="34"/>
      <c r="F10" s="35"/>
      <c r="G10" s="27" t="s">
        <v>1003</v>
      </c>
      <c r="H10" s="14" t="s">
        <v>18</v>
      </c>
      <c r="I10" s="28">
        <v>10464</v>
      </c>
      <c r="J10" s="29">
        <v>10402.83</v>
      </c>
      <c r="K10" s="15">
        <f t="shared" si="1"/>
        <v>99.4154243119266</v>
      </c>
      <c r="L10" s="13"/>
    </row>
    <row r="11" spans="1:12" ht="51" customHeight="1" x14ac:dyDescent="0.25">
      <c r="A11" s="32"/>
      <c r="B11" s="21"/>
      <c r="C11" s="22"/>
      <c r="D11" s="22"/>
      <c r="E11" s="33" t="s">
        <v>347</v>
      </c>
      <c r="F11" s="35"/>
      <c r="G11" s="27" t="s">
        <v>1002</v>
      </c>
      <c r="H11" s="14" t="s">
        <v>8</v>
      </c>
      <c r="I11" s="28">
        <f>I12</f>
        <v>141212</v>
      </c>
      <c r="J11" s="28">
        <f t="shared" ref="J11" si="5">J12</f>
        <v>141212</v>
      </c>
      <c r="K11" s="15">
        <f t="shared" si="1"/>
        <v>100</v>
      </c>
      <c r="L11" s="13"/>
    </row>
    <row r="12" spans="1:12" ht="19.5" customHeight="1" x14ac:dyDescent="0.25">
      <c r="A12" s="32"/>
      <c r="B12" s="33" t="s">
        <v>50</v>
      </c>
      <c r="C12" s="34"/>
      <c r="D12" s="34"/>
      <c r="E12" s="34"/>
      <c r="F12" s="35"/>
      <c r="G12" s="27" t="s">
        <v>1002</v>
      </c>
      <c r="H12" s="14" t="s">
        <v>48</v>
      </c>
      <c r="I12" s="28">
        <v>141212</v>
      </c>
      <c r="J12" s="29">
        <v>141212</v>
      </c>
      <c r="K12" s="15">
        <f t="shared" si="1"/>
        <v>100</v>
      </c>
      <c r="L12" s="13"/>
    </row>
    <row r="13" spans="1:12" ht="35.25" customHeight="1" x14ac:dyDescent="0.25">
      <c r="A13" s="32"/>
      <c r="B13" s="21"/>
      <c r="C13" s="22"/>
      <c r="D13" s="22"/>
      <c r="E13" s="33" t="s">
        <v>1001</v>
      </c>
      <c r="F13" s="35"/>
      <c r="G13" s="27" t="s">
        <v>1000</v>
      </c>
      <c r="H13" s="14" t="s">
        <v>8</v>
      </c>
      <c r="I13" s="28">
        <f>I14</f>
        <v>4032789.56</v>
      </c>
      <c r="J13" s="28">
        <f t="shared" ref="J13" si="6">J14</f>
        <v>4032789.56</v>
      </c>
      <c r="K13" s="15">
        <f t="shared" si="1"/>
        <v>100</v>
      </c>
      <c r="L13" s="13"/>
    </row>
    <row r="14" spans="1:12" ht="35.25" customHeight="1" x14ac:dyDescent="0.25">
      <c r="A14" s="32"/>
      <c r="B14" s="33" t="s">
        <v>3</v>
      </c>
      <c r="C14" s="34"/>
      <c r="D14" s="34"/>
      <c r="E14" s="34"/>
      <c r="F14" s="35"/>
      <c r="G14" s="27" t="s">
        <v>1000</v>
      </c>
      <c r="H14" s="14" t="s">
        <v>1</v>
      </c>
      <c r="I14" s="28">
        <v>4032789.56</v>
      </c>
      <c r="J14" s="29">
        <v>4032789.56</v>
      </c>
      <c r="K14" s="15">
        <f t="shared" si="1"/>
        <v>100</v>
      </c>
      <c r="L14" s="13"/>
    </row>
    <row r="15" spans="1:12" ht="32.25" customHeight="1" x14ac:dyDescent="0.25">
      <c r="A15" s="32"/>
      <c r="B15" s="21"/>
      <c r="C15" s="22"/>
      <c r="D15" s="22"/>
      <c r="E15" s="33" t="s">
        <v>999</v>
      </c>
      <c r="F15" s="35"/>
      <c r="G15" s="27" t="s">
        <v>998</v>
      </c>
      <c r="H15" s="14" t="s">
        <v>8</v>
      </c>
      <c r="I15" s="28">
        <f>I16</f>
        <v>57863.44</v>
      </c>
      <c r="J15" s="28">
        <f t="shared" ref="J15" si="7">J16</f>
        <v>57240.25</v>
      </c>
      <c r="K15" s="15">
        <f t="shared" si="1"/>
        <v>98.922998701770922</v>
      </c>
      <c r="L15" s="13"/>
    </row>
    <row r="16" spans="1:12" ht="24" customHeight="1" x14ac:dyDescent="0.25">
      <c r="A16" s="32"/>
      <c r="B16" s="33" t="s">
        <v>20</v>
      </c>
      <c r="C16" s="34"/>
      <c r="D16" s="34"/>
      <c r="E16" s="34"/>
      <c r="F16" s="35"/>
      <c r="G16" s="27" t="s">
        <v>998</v>
      </c>
      <c r="H16" s="14" t="s">
        <v>18</v>
      </c>
      <c r="I16" s="28">
        <v>57863.44</v>
      </c>
      <c r="J16" s="29">
        <v>57240.25</v>
      </c>
      <c r="K16" s="15">
        <f t="shared" si="1"/>
        <v>98.922998701770922</v>
      </c>
      <c r="L16" s="13"/>
    </row>
    <row r="17" spans="1:12" ht="34.5" customHeight="1" x14ac:dyDescent="0.25">
      <c r="A17" s="32"/>
      <c r="B17" s="21"/>
      <c r="C17" s="22"/>
      <c r="D17" s="22"/>
      <c r="E17" s="33" t="s">
        <v>109</v>
      </c>
      <c r="F17" s="35"/>
      <c r="G17" s="27" t="s">
        <v>997</v>
      </c>
      <c r="H17" s="14" t="s">
        <v>8</v>
      </c>
      <c r="I17" s="28">
        <f>I18</f>
        <v>3452</v>
      </c>
      <c r="J17" s="28">
        <f t="shared" ref="J17" si="8">J18</f>
        <v>3452</v>
      </c>
      <c r="K17" s="15">
        <f t="shared" si="1"/>
        <v>100</v>
      </c>
      <c r="L17" s="13"/>
    </row>
    <row r="18" spans="1:12" ht="33.75" customHeight="1" x14ac:dyDescent="0.25">
      <c r="A18" s="32"/>
      <c r="B18" s="33" t="s">
        <v>3</v>
      </c>
      <c r="C18" s="34"/>
      <c r="D18" s="34"/>
      <c r="E18" s="34"/>
      <c r="F18" s="35"/>
      <c r="G18" s="27" t="s">
        <v>997</v>
      </c>
      <c r="H18" s="14" t="s">
        <v>1</v>
      </c>
      <c r="I18" s="28">
        <v>3452</v>
      </c>
      <c r="J18" s="29">
        <v>3452</v>
      </c>
      <c r="K18" s="15">
        <f t="shared" si="1"/>
        <v>100</v>
      </c>
      <c r="L18" s="13"/>
    </row>
    <row r="19" spans="1:12" ht="39" customHeight="1" x14ac:dyDescent="0.25">
      <c r="A19" s="32"/>
      <c r="B19" s="21"/>
      <c r="C19" s="22"/>
      <c r="D19" s="33" t="s">
        <v>996</v>
      </c>
      <c r="E19" s="34"/>
      <c r="F19" s="35"/>
      <c r="G19" s="27" t="s">
        <v>995</v>
      </c>
      <c r="H19" s="14" t="s">
        <v>8</v>
      </c>
      <c r="I19" s="28">
        <f>I20+I22+I24+I26+I28+I31+I33+I35+I37</f>
        <v>5329474.4024400003</v>
      </c>
      <c r="J19" s="28">
        <f t="shared" ref="J19" si="9">J20+J22+J24+J26+J28+J31+J33+J35+J37</f>
        <v>5318897.95</v>
      </c>
      <c r="K19" s="15">
        <f t="shared" si="1"/>
        <v>99.801547926843256</v>
      </c>
      <c r="L19" s="13"/>
    </row>
    <row r="20" spans="1:12" ht="36" customHeight="1" x14ac:dyDescent="0.25">
      <c r="A20" s="32"/>
      <c r="B20" s="21"/>
      <c r="C20" s="22"/>
      <c r="D20" s="22"/>
      <c r="E20" s="33" t="s">
        <v>112</v>
      </c>
      <c r="F20" s="35"/>
      <c r="G20" s="27" t="s">
        <v>994</v>
      </c>
      <c r="H20" s="14" t="s">
        <v>8</v>
      </c>
      <c r="I20" s="28">
        <f>I21</f>
        <v>499574.03243999998</v>
      </c>
      <c r="J20" s="28">
        <f t="shared" ref="J20" si="10">J21</f>
        <v>499573.96</v>
      </c>
      <c r="K20" s="15">
        <f t="shared" si="1"/>
        <v>99.999985499646655</v>
      </c>
      <c r="L20" s="13"/>
    </row>
    <row r="21" spans="1:12" ht="31.5" customHeight="1" x14ac:dyDescent="0.25">
      <c r="A21" s="32"/>
      <c r="B21" s="33" t="s">
        <v>3</v>
      </c>
      <c r="C21" s="34"/>
      <c r="D21" s="34"/>
      <c r="E21" s="34"/>
      <c r="F21" s="35"/>
      <c r="G21" s="27" t="s">
        <v>994</v>
      </c>
      <c r="H21" s="14" t="s">
        <v>1</v>
      </c>
      <c r="I21" s="28">
        <v>499574.03243999998</v>
      </c>
      <c r="J21" s="29">
        <v>499573.96</v>
      </c>
      <c r="K21" s="15">
        <f t="shared" si="1"/>
        <v>99.999985499646655</v>
      </c>
      <c r="L21" s="13"/>
    </row>
    <row r="22" spans="1:12" ht="44.25" customHeight="1" x14ac:dyDescent="0.25">
      <c r="A22" s="32"/>
      <c r="B22" s="21"/>
      <c r="C22" s="22"/>
      <c r="D22" s="22"/>
      <c r="E22" s="33" t="s">
        <v>993</v>
      </c>
      <c r="F22" s="35"/>
      <c r="G22" s="27" t="s">
        <v>992</v>
      </c>
      <c r="H22" s="14" t="s">
        <v>8</v>
      </c>
      <c r="I22" s="28">
        <f>I23</f>
        <v>91051.520000000004</v>
      </c>
      <c r="J22" s="28">
        <f t="shared" ref="J22" si="11">J23</f>
        <v>91051.520000000004</v>
      </c>
      <c r="K22" s="15">
        <f t="shared" si="1"/>
        <v>100</v>
      </c>
      <c r="L22" s="13"/>
    </row>
    <row r="23" spans="1:12" ht="33" customHeight="1" x14ac:dyDescent="0.25">
      <c r="A23" s="32"/>
      <c r="B23" s="33" t="s">
        <v>3</v>
      </c>
      <c r="C23" s="34"/>
      <c r="D23" s="34"/>
      <c r="E23" s="34"/>
      <c r="F23" s="35"/>
      <c r="G23" s="27" t="s">
        <v>992</v>
      </c>
      <c r="H23" s="14" t="s">
        <v>1</v>
      </c>
      <c r="I23" s="28">
        <v>91051.520000000004</v>
      </c>
      <c r="J23" s="29">
        <v>91051.520000000004</v>
      </c>
      <c r="K23" s="15">
        <f t="shared" si="1"/>
        <v>100</v>
      </c>
      <c r="L23" s="13"/>
    </row>
    <row r="24" spans="1:12" ht="141.75" customHeight="1" x14ac:dyDescent="0.25">
      <c r="A24" s="32"/>
      <c r="B24" s="21"/>
      <c r="C24" s="22"/>
      <c r="D24" s="22"/>
      <c r="E24" s="33" t="s">
        <v>991</v>
      </c>
      <c r="F24" s="35"/>
      <c r="G24" s="27" t="s">
        <v>990</v>
      </c>
      <c r="H24" s="14" t="s">
        <v>8</v>
      </c>
      <c r="I24" s="28">
        <f>I25</f>
        <v>3200</v>
      </c>
      <c r="J24" s="28">
        <f t="shared" ref="J24" si="12">J25</f>
        <v>3200</v>
      </c>
      <c r="K24" s="15">
        <f t="shared" si="1"/>
        <v>100</v>
      </c>
      <c r="L24" s="13"/>
    </row>
    <row r="25" spans="1:12" ht="30.75" customHeight="1" x14ac:dyDescent="0.25">
      <c r="A25" s="32"/>
      <c r="B25" s="33" t="s">
        <v>3</v>
      </c>
      <c r="C25" s="34"/>
      <c r="D25" s="34"/>
      <c r="E25" s="34"/>
      <c r="F25" s="35"/>
      <c r="G25" s="27" t="s">
        <v>990</v>
      </c>
      <c r="H25" s="14" t="s">
        <v>1</v>
      </c>
      <c r="I25" s="28">
        <v>3200</v>
      </c>
      <c r="J25" s="29">
        <v>3200</v>
      </c>
      <c r="K25" s="15">
        <f t="shared" si="1"/>
        <v>100</v>
      </c>
      <c r="L25" s="13"/>
    </row>
    <row r="26" spans="1:12" ht="93.75" customHeight="1" x14ac:dyDescent="0.25">
      <c r="A26" s="32"/>
      <c r="B26" s="21"/>
      <c r="C26" s="22"/>
      <c r="D26" s="22"/>
      <c r="E26" s="33" t="s">
        <v>989</v>
      </c>
      <c r="F26" s="35"/>
      <c r="G26" s="27" t="s">
        <v>988</v>
      </c>
      <c r="H26" s="14" t="s">
        <v>8</v>
      </c>
      <c r="I26" s="28">
        <f>I27</f>
        <v>309.87</v>
      </c>
      <c r="J26" s="28">
        <f t="shared" ref="J26" si="13">J27</f>
        <v>292.20999999999998</v>
      </c>
      <c r="K26" s="15">
        <f t="shared" si="1"/>
        <v>94.300835834382156</v>
      </c>
      <c r="L26" s="13"/>
    </row>
    <row r="27" spans="1:12" ht="30.75" customHeight="1" x14ac:dyDescent="0.25">
      <c r="A27" s="32"/>
      <c r="B27" s="33" t="s">
        <v>3</v>
      </c>
      <c r="C27" s="34"/>
      <c r="D27" s="34"/>
      <c r="E27" s="34"/>
      <c r="F27" s="35"/>
      <c r="G27" s="27" t="s">
        <v>988</v>
      </c>
      <c r="H27" s="14" t="s">
        <v>1</v>
      </c>
      <c r="I27" s="28">
        <v>309.87</v>
      </c>
      <c r="J27" s="29">
        <v>292.20999999999998</v>
      </c>
      <c r="K27" s="15">
        <f t="shared" si="1"/>
        <v>94.300835834382156</v>
      </c>
      <c r="L27" s="13"/>
    </row>
    <row r="28" spans="1:12" ht="75.75" customHeight="1" x14ac:dyDescent="0.25">
      <c r="A28" s="32"/>
      <c r="B28" s="21"/>
      <c r="C28" s="22"/>
      <c r="D28" s="22"/>
      <c r="E28" s="33" t="s">
        <v>987</v>
      </c>
      <c r="F28" s="35"/>
      <c r="G28" s="27" t="s">
        <v>986</v>
      </c>
      <c r="H28" s="14" t="s">
        <v>8</v>
      </c>
      <c r="I28" s="28">
        <f>I29+I30</f>
        <v>450308</v>
      </c>
      <c r="J28" s="28">
        <f t="shared" ref="J28" si="14">J29+J30</f>
        <v>439749.28</v>
      </c>
      <c r="K28" s="15">
        <f t="shared" si="1"/>
        <v>97.655222647610088</v>
      </c>
      <c r="L28" s="13"/>
    </row>
    <row r="29" spans="1:12" ht="18.75" customHeight="1" x14ac:dyDescent="0.25">
      <c r="A29" s="32"/>
      <c r="B29" s="33" t="s">
        <v>50</v>
      </c>
      <c r="C29" s="34"/>
      <c r="D29" s="34"/>
      <c r="E29" s="34"/>
      <c r="F29" s="35"/>
      <c r="G29" s="27" t="s">
        <v>986</v>
      </c>
      <c r="H29" s="14" t="s">
        <v>48</v>
      </c>
      <c r="I29" s="28">
        <v>1876</v>
      </c>
      <c r="J29" s="29">
        <v>1876</v>
      </c>
      <c r="K29" s="15">
        <f t="shared" si="1"/>
        <v>100</v>
      </c>
      <c r="L29" s="13"/>
    </row>
    <row r="30" spans="1:12" ht="30.75" customHeight="1" x14ac:dyDescent="0.25">
      <c r="A30" s="32"/>
      <c r="B30" s="33" t="s">
        <v>3</v>
      </c>
      <c r="C30" s="34"/>
      <c r="D30" s="34"/>
      <c r="E30" s="34"/>
      <c r="F30" s="35"/>
      <c r="G30" s="27" t="s">
        <v>986</v>
      </c>
      <c r="H30" s="14" t="s">
        <v>1</v>
      </c>
      <c r="I30" s="28">
        <v>448432</v>
      </c>
      <c r="J30" s="29">
        <v>437873.28</v>
      </c>
      <c r="K30" s="15">
        <f t="shared" si="1"/>
        <v>97.64541335141115</v>
      </c>
      <c r="L30" s="13"/>
    </row>
    <row r="31" spans="1:12" ht="31.5" customHeight="1" x14ac:dyDescent="0.25">
      <c r="A31" s="32"/>
      <c r="B31" s="21"/>
      <c r="C31" s="22"/>
      <c r="D31" s="22"/>
      <c r="E31" s="33" t="s">
        <v>985</v>
      </c>
      <c r="F31" s="35"/>
      <c r="G31" s="27" t="s">
        <v>984</v>
      </c>
      <c r="H31" s="14" t="s">
        <v>8</v>
      </c>
      <c r="I31" s="28">
        <f>I32</f>
        <v>4249648.8</v>
      </c>
      <c r="J31" s="28">
        <f t="shared" ref="J31" si="15">J32</f>
        <v>4249648.8</v>
      </c>
      <c r="K31" s="15">
        <f t="shared" si="1"/>
        <v>100</v>
      </c>
      <c r="L31" s="13"/>
    </row>
    <row r="32" spans="1:12" ht="33" customHeight="1" x14ac:dyDescent="0.25">
      <c r="A32" s="32"/>
      <c r="B32" s="33" t="s">
        <v>3</v>
      </c>
      <c r="C32" s="34"/>
      <c r="D32" s="34"/>
      <c r="E32" s="34"/>
      <c r="F32" s="35"/>
      <c r="G32" s="27" t="s">
        <v>984</v>
      </c>
      <c r="H32" s="14" t="s">
        <v>1</v>
      </c>
      <c r="I32" s="28">
        <v>4249648.8</v>
      </c>
      <c r="J32" s="29">
        <v>4249648.8</v>
      </c>
      <c r="K32" s="15">
        <f t="shared" si="1"/>
        <v>100</v>
      </c>
      <c r="L32" s="13"/>
    </row>
    <row r="33" spans="1:12" ht="29.25" customHeight="1" x14ac:dyDescent="0.25">
      <c r="A33" s="32"/>
      <c r="B33" s="21"/>
      <c r="C33" s="22"/>
      <c r="D33" s="22"/>
      <c r="E33" s="33" t="s">
        <v>983</v>
      </c>
      <c r="F33" s="35"/>
      <c r="G33" s="27" t="s">
        <v>982</v>
      </c>
      <c r="H33" s="14" t="s">
        <v>8</v>
      </c>
      <c r="I33" s="28">
        <f>I34</f>
        <v>19110.900000000001</v>
      </c>
      <c r="J33" s="28">
        <f t="shared" ref="J33" si="16">J34</f>
        <v>19110.900000000001</v>
      </c>
      <c r="K33" s="15">
        <f t="shared" si="1"/>
        <v>100</v>
      </c>
      <c r="L33" s="13"/>
    </row>
    <row r="34" spans="1:12" ht="30.75" customHeight="1" x14ac:dyDescent="0.25">
      <c r="A34" s="32"/>
      <c r="B34" s="33" t="s">
        <v>3</v>
      </c>
      <c r="C34" s="34"/>
      <c r="D34" s="34"/>
      <c r="E34" s="34"/>
      <c r="F34" s="35"/>
      <c r="G34" s="27" t="s">
        <v>982</v>
      </c>
      <c r="H34" s="14" t="s">
        <v>1</v>
      </c>
      <c r="I34" s="28">
        <v>19110.900000000001</v>
      </c>
      <c r="J34" s="29">
        <v>19110.900000000001</v>
      </c>
      <c r="K34" s="15">
        <f t="shared" si="1"/>
        <v>100</v>
      </c>
      <c r="L34" s="13"/>
    </row>
    <row r="35" spans="1:12" ht="96.75" customHeight="1" x14ac:dyDescent="0.25">
      <c r="A35" s="32"/>
      <c r="B35" s="21"/>
      <c r="C35" s="22"/>
      <c r="D35" s="22"/>
      <c r="E35" s="33" t="s">
        <v>981</v>
      </c>
      <c r="F35" s="35"/>
      <c r="G35" s="27" t="s">
        <v>980</v>
      </c>
      <c r="H35" s="14" t="s">
        <v>8</v>
      </c>
      <c r="I35" s="28">
        <f>I36</f>
        <v>9057.2999999999993</v>
      </c>
      <c r="J35" s="28">
        <f t="shared" ref="J35" si="17">J36</f>
        <v>9057.2999999999993</v>
      </c>
      <c r="K35" s="15">
        <f t="shared" si="1"/>
        <v>100</v>
      </c>
      <c r="L35" s="13"/>
    </row>
    <row r="36" spans="1:12" ht="32.25" customHeight="1" x14ac:dyDescent="0.25">
      <c r="A36" s="32"/>
      <c r="B36" s="33" t="s">
        <v>3</v>
      </c>
      <c r="C36" s="34"/>
      <c r="D36" s="34"/>
      <c r="E36" s="34"/>
      <c r="F36" s="35"/>
      <c r="G36" s="27" t="s">
        <v>980</v>
      </c>
      <c r="H36" s="14" t="s">
        <v>1</v>
      </c>
      <c r="I36" s="28">
        <v>9057.2999999999993</v>
      </c>
      <c r="J36" s="29">
        <v>9057.2999999999993</v>
      </c>
      <c r="K36" s="15">
        <f t="shared" si="1"/>
        <v>100</v>
      </c>
      <c r="L36" s="13"/>
    </row>
    <row r="37" spans="1:12" ht="32.25" customHeight="1" x14ac:dyDescent="0.25">
      <c r="A37" s="32"/>
      <c r="B37" s="21"/>
      <c r="C37" s="22"/>
      <c r="D37" s="22"/>
      <c r="E37" s="33" t="s">
        <v>109</v>
      </c>
      <c r="F37" s="35"/>
      <c r="G37" s="27" t="s">
        <v>979</v>
      </c>
      <c r="H37" s="14" t="s">
        <v>8</v>
      </c>
      <c r="I37" s="28">
        <f>I38</f>
        <v>7213.98</v>
      </c>
      <c r="J37" s="28">
        <f t="shared" ref="J37" si="18">J38</f>
        <v>7213.98</v>
      </c>
      <c r="K37" s="15">
        <f t="shared" si="1"/>
        <v>100</v>
      </c>
      <c r="L37" s="13"/>
    </row>
    <row r="38" spans="1:12" ht="33" customHeight="1" x14ac:dyDescent="0.25">
      <c r="A38" s="32"/>
      <c r="B38" s="33" t="s">
        <v>3</v>
      </c>
      <c r="C38" s="34"/>
      <c r="D38" s="34"/>
      <c r="E38" s="34"/>
      <c r="F38" s="35"/>
      <c r="G38" s="27" t="s">
        <v>979</v>
      </c>
      <c r="H38" s="14" t="s">
        <v>1</v>
      </c>
      <c r="I38" s="28">
        <v>7213.98</v>
      </c>
      <c r="J38" s="29">
        <v>7213.98</v>
      </c>
      <c r="K38" s="15">
        <f t="shared" si="1"/>
        <v>100</v>
      </c>
      <c r="L38" s="13"/>
    </row>
    <row r="39" spans="1:12" ht="49.5" customHeight="1" x14ac:dyDescent="0.25">
      <c r="A39" s="32"/>
      <c r="B39" s="21"/>
      <c r="C39" s="22"/>
      <c r="D39" s="33" t="s">
        <v>978</v>
      </c>
      <c r="E39" s="34"/>
      <c r="F39" s="35"/>
      <c r="G39" s="27" t="s">
        <v>977</v>
      </c>
      <c r="H39" s="14" t="s">
        <v>8</v>
      </c>
      <c r="I39" s="28">
        <f>I40</f>
        <v>318688.96000000002</v>
      </c>
      <c r="J39" s="28">
        <f t="shared" ref="J39" si="19">J40</f>
        <v>318688.86</v>
      </c>
      <c r="K39" s="15">
        <f t="shared" si="1"/>
        <v>99.999968621442036</v>
      </c>
      <c r="L39" s="13"/>
    </row>
    <row r="40" spans="1:12" ht="30.75" customHeight="1" x14ac:dyDescent="0.25">
      <c r="A40" s="32"/>
      <c r="B40" s="21"/>
      <c r="C40" s="22"/>
      <c r="D40" s="22"/>
      <c r="E40" s="33" t="s">
        <v>112</v>
      </c>
      <c r="F40" s="35"/>
      <c r="G40" s="27" t="s">
        <v>976</v>
      </c>
      <c r="H40" s="14" t="s">
        <v>8</v>
      </c>
      <c r="I40" s="28">
        <f>I41</f>
        <v>318688.96000000002</v>
      </c>
      <c r="J40" s="28">
        <f t="shared" ref="J40" si="20">J41</f>
        <v>318688.86</v>
      </c>
      <c r="K40" s="15">
        <f t="shared" si="1"/>
        <v>99.999968621442036</v>
      </c>
      <c r="L40" s="13"/>
    </row>
    <row r="41" spans="1:12" ht="31.5" customHeight="1" x14ac:dyDescent="0.25">
      <c r="A41" s="32"/>
      <c r="B41" s="33" t="s">
        <v>3</v>
      </c>
      <c r="C41" s="34"/>
      <c r="D41" s="34"/>
      <c r="E41" s="34"/>
      <c r="F41" s="35"/>
      <c r="G41" s="27" t="s">
        <v>976</v>
      </c>
      <c r="H41" s="14" t="s">
        <v>1</v>
      </c>
      <c r="I41" s="28">
        <v>318688.96000000002</v>
      </c>
      <c r="J41" s="29">
        <v>318688.86</v>
      </c>
      <c r="K41" s="15">
        <f t="shared" si="1"/>
        <v>99.999968621442036</v>
      </c>
      <c r="L41" s="13"/>
    </row>
    <row r="42" spans="1:12" ht="48.75" customHeight="1" x14ac:dyDescent="0.25">
      <c r="A42" s="32"/>
      <c r="B42" s="21"/>
      <c r="C42" s="22"/>
      <c r="D42" s="33" t="s">
        <v>975</v>
      </c>
      <c r="E42" s="34"/>
      <c r="F42" s="35"/>
      <c r="G42" s="27" t="s">
        <v>974</v>
      </c>
      <c r="H42" s="14" t="s">
        <v>8</v>
      </c>
      <c r="I42" s="28">
        <f>I43</f>
        <v>24000</v>
      </c>
      <c r="J42" s="28">
        <f t="shared" ref="J42" si="21">J43</f>
        <v>22728.73</v>
      </c>
      <c r="K42" s="15">
        <f t="shared" si="1"/>
        <v>94.703041666666664</v>
      </c>
      <c r="L42" s="13"/>
    </row>
    <row r="43" spans="1:12" ht="29.25" customHeight="1" x14ac:dyDescent="0.25">
      <c r="A43" s="32"/>
      <c r="B43" s="21"/>
      <c r="C43" s="22"/>
      <c r="D43" s="22"/>
      <c r="E43" s="33" t="s">
        <v>973</v>
      </c>
      <c r="F43" s="35"/>
      <c r="G43" s="27" t="s">
        <v>972</v>
      </c>
      <c r="H43" s="14" t="s">
        <v>8</v>
      </c>
      <c r="I43" s="28">
        <f>I44</f>
        <v>24000</v>
      </c>
      <c r="J43" s="28">
        <f t="shared" ref="J43" si="22">J44</f>
        <v>22728.73</v>
      </c>
      <c r="K43" s="15">
        <f t="shared" si="1"/>
        <v>94.703041666666664</v>
      </c>
      <c r="L43" s="13"/>
    </row>
    <row r="44" spans="1:12" ht="33.75" customHeight="1" x14ac:dyDescent="0.25">
      <c r="A44" s="32"/>
      <c r="B44" s="33" t="s">
        <v>3</v>
      </c>
      <c r="C44" s="34"/>
      <c r="D44" s="34"/>
      <c r="E44" s="34"/>
      <c r="F44" s="35"/>
      <c r="G44" s="27" t="s">
        <v>972</v>
      </c>
      <c r="H44" s="14" t="s">
        <v>1</v>
      </c>
      <c r="I44" s="28">
        <v>24000</v>
      </c>
      <c r="J44" s="29">
        <v>22728.73</v>
      </c>
      <c r="K44" s="15">
        <f t="shared" si="1"/>
        <v>94.703041666666664</v>
      </c>
      <c r="L44" s="13"/>
    </row>
    <row r="45" spans="1:12" ht="30.75" customHeight="1" x14ac:dyDescent="0.25">
      <c r="A45" s="32"/>
      <c r="B45" s="21"/>
      <c r="C45" s="22"/>
      <c r="D45" s="33" t="s">
        <v>971</v>
      </c>
      <c r="E45" s="34"/>
      <c r="F45" s="35"/>
      <c r="G45" s="27" t="s">
        <v>970</v>
      </c>
      <c r="H45" s="14" t="s">
        <v>8</v>
      </c>
      <c r="I45" s="28">
        <f>I46</f>
        <v>59139.32</v>
      </c>
      <c r="J45" s="28">
        <f t="shared" ref="J45" si="23">J46</f>
        <v>59139.31</v>
      </c>
      <c r="K45" s="15">
        <f t="shared" si="1"/>
        <v>99.999983090776141</v>
      </c>
      <c r="L45" s="13"/>
    </row>
    <row r="46" spans="1:12" ht="33.75" customHeight="1" x14ac:dyDescent="0.25">
      <c r="A46" s="32"/>
      <c r="B46" s="21"/>
      <c r="C46" s="22"/>
      <c r="D46" s="22"/>
      <c r="E46" s="33" t="s">
        <v>112</v>
      </c>
      <c r="F46" s="35"/>
      <c r="G46" s="27" t="s">
        <v>969</v>
      </c>
      <c r="H46" s="14" t="s">
        <v>8</v>
      </c>
      <c r="I46" s="28">
        <f>I47</f>
        <v>59139.32</v>
      </c>
      <c r="J46" s="28">
        <f t="shared" ref="J46" si="24">J47</f>
        <v>59139.31</v>
      </c>
      <c r="K46" s="15">
        <f t="shared" si="1"/>
        <v>99.999983090776141</v>
      </c>
      <c r="L46" s="13"/>
    </row>
    <row r="47" spans="1:12" ht="33" customHeight="1" x14ac:dyDescent="0.25">
      <c r="A47" s="32"/>
      <c r="B47" s="33" t="s">
        <v>3</v>
      </c>
      <c r="C47" s="34"/>
      <c r="D47" s="34"/>
      <c r="E47" s="34"/>
      <c r="F47" s="35"/>
      <c r="G47" s="27" t="s">
        <v>969</v>
      </c>
      <c r="H47" s="14" t="s">
        <v>1</v>
      </c>
      <c r="I47" s="28">
        <v>59139.32</v>
      </c>
      <c r="J47" s="29">
        <v>59139.31</v>
      </c>
      <c r="K47" s="15">
        <f t="shared" si="1"/>
        <v>99.999983090776141</v>
      </c>
      <c r="L47" s="13"/>
    </row>
    <row r="48" spans="1:12" ht="47.25" customHeight="1" x14ac:dyDescent="0.25">
      <c r="A48" s="32"/>
      <c r="B48" s="21"/>
      <c r="C48" s="22"/>
      <c r="D48" s="33" t="s">
        <v>968</v>
      </c>
      <c r="E48" s="34"/>
      <c r="F48" s="35"/>
      <c r="G48" s="27" t="s">
        <v>967</v>
      </c>
      <c r="H48" s="14" t="s">
        <v>8</v>
      </c>
      <c r="I48" s="28">
        <f>I49</f>
        <v>1805.3</v>
      </c>
      <c r="J48" s="28">
        <f t="shared" ref="J48" si="25">J49</f>
        <v>1805.3</v>
      </c>
      <c r="K48" s="15">
        <f t="shared" si="1"/>
        <v>100</v>
      </c>
      <c r="L48" s="13"/>
    </row>
    <row r="49" spans="1:12" ht="31.5" customHeight="1" x14ac:dyDescent="0.25">
      <c r="A49" s="32"/>
      <c r="B49" s="21"/>
      <c r="C49" s="22"/>
      <c r="D49" s="22"/>
      <c r="E49" s="33" t="s">
        <v>112</v>
      </c>
      <c r="F49" s="35"/>
      <c r="G49" s="27" t="s">
        <v>966</v>
      </c>
      <c r="H49" s="14" t="s">
        <v>8</v>
      </c>
      <c r="I49" s="28">
        <f>I50</f>
        <v>1805.3</v>
      </c>
      <c r="J49" s="28">
        <f t="shared" ref="J49" si="26">J50</f>
        <v>1805.3</v>
      </c>
      <c r="K49" s="15">
        <f t="shared" si="1"/>
        <v>100</v>
      </c>
      <c r="L49" s="13"/>
    </row>
    <row r="50" spans="1:12" ht="32.25" customHeight="1" x14ac:dyDescent="0.25">
      <c r="A50" s="32"/>
      <c r="B50" s="33" t="s">
        <v>3</v>
      </c>
      <c r="C50" s="34"/>
      <c r="D50" s="34"/>
      <c r="E50" s="34"/>
      <c r="F50" s="35"/>
      <c r="G50" s="27" t="s">
        <v>966</v>
      </c>
      <c r="H50" s="14" t="s">
        <v>1</v>
      </c>
      <c r="I50" s="28">
        <v>1805.3</v>
      </c>
      <c r="J50" s="29">
        <v>1805.3</v>
      </c>
      <c r="K50" s="15">
        <f t="shared" si="1"/>
        <v>100</v>
      </c>
      <c r="L50" s="13"/>
    </row>
    <row r="51" spans="1:12" ht="33" customHeight="1" x14ac:dyDescent="0.25">
      <c r="A51" s="32"/>
      <c r="B51" s="21"/>
      <c r="C51" s="22"/>
      <c r="D51" s="33" t="s">
        <v>965</v>
      </c>
      <c r="E51" s="34"/>
      <c r="F51" s="35"/>
      <c r="G51" s="27" t="s">
        <v>964</v>
      </c>
      <c r="H51" s="14" t="s">
        <v>8</v>
      </c>
      <c r="I51" s="28">
        <f>I52</f>
        <v>4728.7</v>
      </c>
      <c r="J51" s="28">
        <f t="shared" ref="J51" si="27">J52</f>
        <v>4728.7</v>
      </c>
      <c r="K51" s="15">
        <f t="shared" si="1"/>
        <v>100</v>
      </c>
      <c r="L51" s="13"/>
    </row>
    <row r="52" spans="1:12" ht="31.5" customHeight="1" x14ac:dyDescent="0.25">
      <c r="A52" s="32"/>
      <c r="B52" s="21"/>
      <c r="C52" s="22"/>
      <c r="D52" s="22"/>
      <c r="E52" s="33" t="s">
        <v>112</v>
      </c>
      <c r="F52" s="35"/>
      <c r="G52" s="27" t="s">
        <v>963</v>
      </c>
      <c r="H52" s="14" t="s">
        <v>8</v>
      </c>
      <c r="I52" s="28">
        <f>I53</f>
        <v>4728.7</v>
      </c>
      <c r="J52" s="28">
        <f t="shared" ref="J52" si="28">J53</f>
        <v>4728.7</v>
      </c>
      <c r="K52" s="15">
        <f t="shared" si="1"/>
        <v>100</v>
      </c>
      <c r="L52" s="13"/>
    </row>
    <row r="53" spans="1:12" ht="32.25" customHeight="1" x14ac:dyDescent="0.25">
      <c r="A53" s="32"/>
      <c r="B53" s="33" t="s">
        <v>3</v>
      </c>
      <c r="C53" s="34"/>
      <c r="D53" s="34"/>
      <c r="E53" s="34"/>
      <c r="F53" s="35"/>
      <c r="G53" s="27" t="s">
        <v>963</v>
      </c>
      <c r="H53" s="14" t="s">
        <v>1</v>
      </c>
      <c r="I53" s="28">
        <v>4728.7</v>
      </c>
      <c r="J53" s="29">
        <v>4728.7</v>
      </c>
      <c r="K53" s="15">
        <f t="shared" si="1"/>
        <v>100</v>
      </c>
      <c r="L53" s="13"/>
    </row>
    <row r="54" spans="1:12" ht="48" customHeight="1" x14ac:dyDescent="0.25">
      <c r="A54" s="32"/>
      <c r="B54" s="21"/>
      <c r="C54" s="22"/>
      <c r="D54" s="33" t="s">
        <v>962</v>
      </c>
      <c r="E54" s="34"/>
      <c r="F54" s="35"/>
      <c r="G54" s="27" t="s">
        <v>961</v>
      </c>
      <c r="H54" s="14" t="s">
        <v>8</v>
      </c>
      <c r="I54" s="28">
        <f>I55</f>
        <v>1192.7</v>
      </c>
      <c r="J54" s="28">
        <f t="shared" ref="J54" si="29">J55</f>
        <v>1192.7</v>
      </c>
      <c r="K54" s="15">
        <f t="shared" si="1"/>
        <v>100</v>
      </c>
      <c r="L54" s="13"/>
    </row>
    <row r="55" spans="1:12" ht="32.25" customHeight="1" x14ac:dyDescent="0.25">
      <c r="A55" s="32"/>
      <c r="B55" s="21"/>
      <c r="C55" s="22"/>
      <c r="D55" s="22"/>
      <c r="E55" s="33" t="s">
        <v>112</v>
      </c>
      <c r="F55" s="35"/>
      <c r="G55" s="27" t="s">
        <v>960</v>
      </c>
      <c r="H55" s="14" t="s">
        <v>8</v>
      </c>
      <c r="I55" s="28">
        <f>I56</f>
        <v>1192.7</v>
      </c>
      <c r="J55" s="28">
        <f t="shared" ref="J55" si="30">J56</f>
        <v>1192.7</v>
      </c>
      <c r="K55" s="15">
        <f t="shared" si="1"/>
        <v>100</v>
      </c>
      <c r="L55" s="13"/>
    </row>
    <row r="56" spans="1:12" ht="30" customHeight="1" x14ac:dyDescent="0.25">
      <c r="A56" s="32"/>
      <c r="B56" s="33" t="s">
        <v>3</v>
      </c>
      <c r="C56" s="34"/>
      <c r="D56" s="34"/>
      <c r="E56" s="34"/>
      <c r="F56" s="35"/>
      <c r="G56" s="27" t="s">
        <v>960</v>
      </c>
      <c r="H56" s="14" t="s">
        <v>1</v>
      </c>
      <c r="I56" s="28">
        <v>1192.7</v>
      </c>
      <c r="J56" s="29">
        <v>1192.7</v>
      </c>
      <c r="K56" s="15">
        <f t="shared" si="1"/>
        <v>100</v>
      </c>
      <c r="L56" s="13"/>
    </row>
    <row r="57" spans="1:12" ht="47.25" customHeight="1" x14ac:dyDescent="0.25">
      <c r="A57" s="32"/>
      <c r="B57" s="21"/>
      <c r="C57" s="22"/>
      <c r="D57" s="33" t="s">
        <v>959</v>
      </c>
      <c r="E57" s="34"/>
      <c r="F57" s="35"/>
      <c r="G57" s="27" t="s">
        <v>958</v>
      </c>
      <c r="H57" s="14" t="s">
        <v>8</v>
      </c>
      <c r="I57" s="28">
        <f>I58</f>
        <v>850.9</v>
      </c>
      <c r="J57" s="28">
        <f t="shared" ref="J57" si="31">J58</f>
        <v>850.9</v>
      </c>
      <c r="K57" s="15">
        <f t="shared" si="1"/>
        <v>100</v>
      </c>
      <c r="L57" s="13"/>
    </row>
    <row r="58" spans="1:12" ht="32.25" customHeight="1" x14ac:dyDescent="0.25">
      <c r="A58" s="32"/>
      <c r="B58" s="21"/>
      <c r="C58" s="22"/>
      <c r="D58" s="22"/>
      <c r="E58" s="33" t="s">
        <v>112</v>
      </c>
      <c r="F58" s="35"/>
      <c r="G58" s="27" t="s">
        <v>957</v>
      </c>
      <c r="H58" s="14" t="s">
        <v>8</v>
      </c>
      <c r="I58" s="28">
        <f>I59</f>
        <v>850.9</v>
      </c>
      <c r="J58" s="28">
        <f t="shared" ref="J58" si="32">J59</f>
        <v>850.9</v>
      </c>
      <c r="K58" s="15">
        <f t="shared" si="1"/>
        <v>100</v>
      </c>
      <c r="L58" s="13"/>
    </row>
    <row r="59" spans="1:12" ht="26.25" customHeight="1" x14ac:dyDescent="0.25">
      <c r="A59" s="32"/>
      <c r="B59" s="33" t="s">
        <v>3</v>
      </c>
      <c r="C59" s="34"/>
      <c r="D59" s="34"/>
      <c r="E59" s="34"/>
      <c r="F59" s="35"/>
      <c r="G59" s="27" t="s">
        <v>957</v>
      </c>
      <c r="H59" s="14" t="s">
        <v>1</v>
      </c>
      <c r="I59" s="28">
        <v>850.9</v>
      </c>
      <c r="J59" s="29">
        <v>850.9</v>
      </c>
      <c r="K59" s="15">
        <f t="shared" si="1"/>
        <v>100</v>
      </c>
      <c r="L59" s="13"/>
    </row>
    <row r="60" spans="1:12" ht="47.25" customHeight="1" x14ac:dyDescent="0.25">
      <c r="A60" s="32"/>
      <c r="B60" s="21"/>
      <c r="C60" s="22"/>
      <c r="D60" s="33" t="s">
        <v>956</v>
      </c>
      <c r="E60" s="34"/>
      <c r="F60" s="35"/>
      <c r="G60" s="27" t="s">
        <v>955</v>
      </c>
      <c r="H60" s="14" t="s">
        <v>8</v>
      </c>
      <c r="I60" s="28">
        <f>I61+I65+I67+I69</f>
        <v>120485.84999999999</v>
      </c>
      <c r="J60" s="28">
        <f t="shared" ref="J60" si="33">J61+J65+J67+J69</f>
        <v>112400.73000000001</v>
      </c>
      <c r="K60" s="15">
        <f t="shared" si="1"/>
        <v>93.289568858085829</v>
      </c>
      <c r="L60" s="13"/>
    </row>
    <row r="61" spans="1:12" ht="19.5" customHeight="1" x14ac:dyDescent="0.25">
      <c r="A61" s="32"/>
      <c r="B61" s="21"/>
      <c r="C61" s="22"/>
      <c r="D61" s="22"/>
      <c r="E61" s="33" t="s">
        <v>63</v>
      </c>
      <c r="F61" s="35"/>
      <c r="G61" s="27" t="s">
        <v>954</v>
      </c>
      <c r="H61" s="14" t="s">
        <v>8</v>
      </c>
      <c r="I61" s="28">
        <f>I62+I63+I64</f>
        <v>109539.06999999999</v>
      </c>
      <c r="J61" s="28">
        <f t="shared" ref="J61" si="34">J62+J63+J64</f>
        <v>102019.97000000002</v>
      </c>
      <c r="K61" s="15">
        <f t="shared" si="1"/>
        <v>93.135691219580394</v>
      </c>
      <c r="L61" s="13"/>
    </row>
    <row r="62" spans="1:12" ht="44.25" customHeight="1" x14ac:dyDescent="0.25">
      <c r="A62" s="32"/>
      <c r="B62" s="33" t="s">
        <v>7</v>
      </c>
      <c r="C62" s="34"/>
      <c r="D62" s="34"/>
      <c r="E62" s="34"/>
      <c r="F62" s="35"/>
      <c r="G62" s="27" t="s">
        <v>954</v>
      </c>
      <c r="H62" s="14" t="s">
        <v>6</v>
      </c>
      <c r="I62" s="28">
        <v>109014.87</v>
      </c>
      <c r="J62" s="29">
        <v>101524.35</v>
      </c>
      <c r="K62" s="15">
        <f t="shared" si="1"/>
        <v>93.128900671990905</v>
      </c>
      <c r="L62" s="13"/>
    </row>
    <row r="63" spans="1:12" ht="32.25" customHeight="1" x14ac:dyDescent="0.25">
      <c r="A63" s="32"/>
      <c r="B63" s="33" t="s">
        <v>5</v>
      </c>
      <c r="C63" s="34"/>
      <c r="D63" s="34"/>
      <c r="E63" s="34"/>
      <c r="F63" s="35"/>
      <c r="G63" s="27" t="s">
        <v>954</v>
      </c>
      <c r="H63" s="14" t="s">
        <v>4</v>
      </c>
      <c r="I63" s="28">
        <v>4.8</v>
      </c>
      <c r="J63" s="29">
        <v>4.8</v>
      </c>
      <c r="K63" s="15">
        <f t="shared" si="1"/>
        <v>100</v>
      </c>
      <c r="L63" s="13"/>
    </row>
    <row r="64" spans="1:12" ht="13.5" customHeight="1" x14ac:dyDescent="0.25">
      <c r="A64" s="32"/>
      <c r="B64" s="33" t="s">
        <v>50</v>
      </c>
      <c r="C64" s="34"/>
      <c r="D64" s="34"/>
      <c r="E64" s="34"/>
      <c r="F64" s="35"/>
      <c r="G64" s="27" t="s">
        <v>954</v>
      </c>
      <c r="H64" s="14" t="s">
        <v>48</v>
      </c>
      <c r="I64" s="28">
        <v>519.4</v>
      </c>
      <c r="J64" s="29">
        <v>490.82</v>
      </c>
      <c r="K64" s="15">
        <f t="shared" si="1"/>
        <v>94.497497112052372</v>
      </c>
      <c r="L64" s="13"/>
    </row>
    <row r="65" spans="1:12" ht="48.75" customHeight="1" x14ac:dyDescent="0.25">
      <c r="A65" s="32"/>
      <c r="B65" s="21"/>
      <c r="C65" s="22"/>
      <c r="D65" s="22"/>
      <c r="E65" s="33" t="s">
        <v>347</v>
      </c>
      <c r="F65" s="35"/>
      <c r="G65" s="27" t="s">
        <v>953</v>
      </c>
      <c r="H65" s="14" t="s">
        <v>8</v>
      </c>
      <c r="I65" s="28">
        <f>I66</f>
        <v>9080.4</v>
      </c>
      <c r="J65" s="28">
        <f t="shared" ref="J65" si="35">J66</f>
        <v>9080.4</v>
      </c>
      <c r="K65" s="15">
        <f t="shared" si="1"/>
        <v>100</v>
      </c>
      <c r="L65" s="13"/>
    </row>
    <row r="66" spans="1:12" ht="45.75" customHeight="1" x14ac:dyDescent="0.25">
      <c r="A66" s="32"/>
      <c r="B66" s="33" t="s">
        <v>7</v>
      </c>
      <c r="C66" s="34"/>
      <c r="D66" s="34"/>
      <c r="E66" s="34"/>
      <c r="F66" s="35"/>
      <c r="G66" s="27" t="s">
        <v>953</v>
      </c>
      <c r="H66" s="14" t="s">
        <v>6</v>
      </c>
      <c r="I66" s="28">
        <v>9080.4</v>
      </c>
      <c r="J66" s="29">
        <v>9080.4</v>
      </c>
      <c r="K66" s="15">
        <f t="shared" si="1"/>
        <v>100</v>
      </c>
      <c r="L66" s="13"/>
    </row>
    <row r="67" spans="1:12" ht="29.25" customHeight="1" x14ac:dyDescent="0.25">
      <c r="A67" s="32"/>
      <c r="B67" s="21"/>
      <c r="C67" s="22"/>
      <c r="D67" s="22"/>
      <c r="E67" s="33" t="s">
        <v>924</v>
      </c>
      <c r="F67" s="35"/>
      <c r="G67" s="27" t="s">
        <v>952</v>
      </c>
      <c r="H67" s="14" t="s">
        <v>8</v>
      </c>
      <c r="I67" s="28">
        <f>I68</f>
        <v>626.25</v>
      </c>
      <c r="J67" s="28">
        <f t="shared" ref="J67" si="36">J68</f>
        <v>589.47</v>
      </c>
      <c r="K67" s="15">
        <f t="shared" si="1"/>
        <v>94.126946107784434</v>
      </c>
      <c r="L67" s="13"/>
    </row>
    <row r="68" spans="1:12" ht="45.75" customHeight="1" x14ac:dyDescent="0.25">
      <c r="A68" s="32"/>
      <c r="B68" s="33" t="s">
        <v>7</v>
      </c>
      <c r="C68" s="34"/>
      <c r="D68" s="34"/>
      <c r="E68" s="34"/>
      <c r="F68" s="35"/>
      <c r="G68" s="27" t="s">
        <v>952</v>
      </c>
      <c r="H68" s="14" t="s">
        <v>6</v>
      </c>
      <c r="I68" s="28">
        <v>626.25</v>
      </c>
      <c r="J68" s="29">
        <v>589.47</v>
      </c>
      <c r="K68" s="15">
        <f t="shared" si="1"/>
        <v>94.126946107784434</v>
      </c>
      <c r="L68" s="13"/>
    </row>
    <row r="69" spans="1:12" ht="103.5" customHeight="1" x14ac:dyDescent="0.25">
      <c r="A69" s="32"/>
      <c r="B69" s="21"/>
      <c r="C69" s="22"/>
      <c r="D69" s="22"/>
      <c r="E69" s="33" t="s">
        <v>951</v>
      </c>
      <c r="F69" s="35"/>
      <c r="G69" s="27" t="s">
        <v>950</v>
      </c>
      <c r="H69" s="14" t="s">
        <v>8</v>
      </c>
      <c r="I69" s="28">
        <f>I70</f>
        <v>1240.1300000000001</v>
      </c>
      <c r="J69" s="28">
        <f t="shared" ref="J69" si="37">J70</f>
        <v>710.89</v>
      </c>
      <c r="K69" s="15">
        <f t="shared" ref="K69:K132" si="38">J69/I69*100</f>
        <v>57.323828953416168</v>
      </c>
      <c r="L69" s="13"/>
    </row>
    <row r="70" spans="1:12" ht="62.25" customHeight="1" x14ac:dyDescent="0.25">
      <c r="A70" s="32"/>
      <c r="B70" s="33" t="s">
        <v>7</v>
      </c>
      <c r="C70" s="34"/>
      <c r="D70" s="34"/>
      <c r="E70" s="34"/>
      <c r="F70" s="35"/>
      <c r="G70" s="27" t="s">
        <v>950</v>
      </c>
      <c r="H70" s="14" t="s">
        <v>6</v>
      </c>
      <c r="I70" s="28">
        <v>1240.1300000000001</v>
      </c>
      <c r="J70" s="29">
        <v>710.89</v>
      </c>
      <c r="K70" s="15">
        <f t="shared" si="38"/>
        <v>57.323828953416168</v>
      </c>
      <c r="L70" s="13"/>
    </row>
    <row r="71" spans="1:12" ht="47.25" customHeight="1" x14ac:dyDescent="0.25">
      <c r="A71" s="32"/>
      <c r="B71" s="21"/>
      <c r="C71" s="22"/>
      <c r="D71" s="33" t="s">
        <v>949</v>
      </c>
      <c r="E71" s="34"/>
      <c r="F71" s="35"/>
      <c r="G71" s="27" t="s">
        <v>948</v>
      </c>
      <c r="H71" s="14" t="s">
        <v>8</v>
      </c>
      <c r="I71" s="28">
        <f>I72+I74+I76</f>
        <v>68053.94</v>
      </c>
      <c r="J71" s="28">
        <f t="shared" ref="J71" si="39">J72+J74+J76</f>
        <v>68041.040000000008</v>
      </c>
      <c r="K71" s="15">
        <f t="shared" si="38"/>
        <v>99.981044447977595</v>
      </c>
      <c r="L71" s="13"/>
    </row>
    <row r="72" spans="1:12" ht="35.25" customHeight="1" x14ac:dyDescent="0.25">
      <c r="A72" s="32"/>
      <c r="B72" s="21"/>
      <c r="C72" s="22"/>
      <c r="D72" s="22"/>
      <c r="E72" s="33" t="s">
        <v>112</v>
      </c>
      <c r="F72" s="35"/>
      <c r="G72" s="27" t="s">
        <v>947</v>
      </c>
      <c r="H72" s="14" t="s">
        <v>8</v>
      </c>
      <c r="I72" s="28">
        <f>I73</f>
        <v>26328</v>
      </c>
      <c r="J72" s="28">
        <f t="shared" ref="J72" si="40">J73</f>
        <v>26328</v>
      </c>
      <c r="K72" s="15">
        <f t="shared" si="38"/>
        <v>100</v>
      </c>
      <c r="L72" s="13"/>
    </row>
    <row r="73" spans="1:12" ht="37.5" customHeight="1" x14ac:dyDescent="0.25">
      <c r="A73" s="32"/>
      <c r="B73" s="33" t="s">
        <v>3</v>
      </c>
      <c r="C73" s="34"/>
      <c r="D73" s="34"/>
      <c r="E73" s="34"/>
      <c r="F73" s="35"/>
      <c r="G73" s="27" t="s">
        <v>947</v>
      </c>
      <c r="H73" s="14" t="s">
        <v>1</v>
      </c>
      <c r="I73" s="28">
        <v>26328</v>
      </c>
      <c r="J73" s="29">
        <v>26328</v>
      </c>
      <c r="K73" s="15">
        <f t="shared" si="38"/>
        <v>100</v>
      </c>
      <c r="L73" s="13"/>
    </row>
    <row r="74" spans="1:12" ht="79.5" customHeight="1" x14ac:dyDescent="0.25">
      <c r="A74" s="32"/>
      <c r="B74" s="21"/>
      <c r="C74" s="22"/>
      <c r="D74" s="22"/>
      <c r="E74" s="33" t="s">
        <v>946</v>
      </c>
      <c r="F74" s="35"/>
      <c r="G74" s="27" t="s">
        <v>945</v>
      </c>
      <c r="H74" s="14" t="s">
        <v>8</v>
      </c>
      <c r="I74" s="28">
        <f>I75</f>
        <v>30508.400000000001</v>
      </c>
      <c r="J74" s="28">
        <f t="shared" ref="J74" si="41">J75</f>
        <v>30499.4</v>
      </c>
      <c r="K74" s="15">
        <f t="shared" si="38"/>
        <v>99.97049992788871</v>
      </c>
      <c r="L74" s="13"/>
    </row>
    <row r="75" spans="1:12" ht="33.75" customHeight="1" x14ac:dyDescent="0.25">
      <c r="A75" s="32"/>
      <c r="B75" s="33" t="s">
        <v>3</v>
      </c>
      <c r="C75" s="34"/>
      <c r="D75" s="34"/>
      <c r="E75" s="34"/>
      <c r="F75" s="35"/>
      <c r="G75" s="27" t="s">
        <v>945</v>
      </c>
      <c r="H75" s="14" t="s">
        <v>1</v>
      </c>
      <c r="I75" s="28">
        <v>30508.400000000001</v>
      </c>
      <c r="J75" s="29">
        <v>30499.4</v>
      </c>
      <c r="K75" s="15">
        <f t="shared" si="38"/>
        <v>99.97049992788871</v>
      </c>
      <c r="L75" s="13"/>
    </row>
    <row r="76" spans="1:12" ht="82.5" customHeight="1" x14ac:dyDescent="0.25">
      <c r="A76" s="32"/>
      <c r="B76" s="21"/>
      <c r="C76" s="22"/>
      <c r="D76" s="22"/>
      <c r="E76" s="33" t="s">
        <v>237</v>
      </c>
      <c r="F76" s="35"/>
      <c r="G76" s="27" t="s">
        <v>944</v>
      </c>
      <c r="H76" s="14" t="s">
        <v>8</v>
      </c>
      <c r="I76" s="28">
        <f>I77</f>
        <v>11217.54</v>
      </c>
      <c r="J76" s="28">
        <f t="shared" ref="J76" si="42">J77</f>
        <v>11213.64</v>
      </c>
      <c r="K76" s="15">
        <f t="shared" si="38"/>
        <v>99.965233019004145</v>
      </c>
      <c r="L76" s="13"/>
    </row>
    <row r="77" spans="1:12" ht="37.5" customHeight="1" x14ac:dyDescent="0.25">
      <c r="A77" s="32"/>
      <c r="B77" s="33" t="s">
        <v>3</v>
      </c>
      <c r="C77" s="34"/>
      <c r="D77" s="34"/>
      <c r="E77" s="34"/>
      <c r="F77" s="35"/>
      <c r="G77" s="27" t="s">
        <v>944</v>
      </c>
      <c r="H77" s="14" t="s">
        <v>1</v>
      </c>
      <c r="I77" s="28">
        <v>11217.54</v>
      </c>
      <c r="J77" s="29">
        <v>11213.64</v>
      </c>
      <c r="K77" s="15">
        <f t="shared" si="38"/>
        <v>99.965233019004145</v>
      </c>
      <c r="L77" s="13"/>
    </row>
    <row r="78" spans="1:12" ht="50.25" customHeight="1" x14ac:dyDescent="0.25">
      <c r="A78" s="32"/>
      <c r="B78" s="21"/>
      <c r="C78" s="22"/>
      <c r="D78" s="33" t="s">
        <v>943</v>
      </c>
      <c r="E78" s="34"/>
      <c r="F78" s="35"/>
      <c r="G78" s="27" t="s">
        <v>942</v>
      </c>
      <c r="H78" s="14" t="s">
        <v>8</v>
      </c>
      <c r="I78" s="28">
        <f>I79</f>
        <v>170</v>
      </c>
      <c r="J78" s="28">
        <f t="shared" ref="J78" si="43">J79</f>
        <v>170</v>
      </c>
      <c r="K78" s="15">
        <f t="shared" si="38"/>
        <v>100</v>
      </c>
      <c r="L78" s="13"/>
    </row>
    <row r="79" spans="1:12" ht="19.5" customHeight="1" x14ac:dyDescent="0.25">
      <c r="A79" s="32"/>
      <c r="B79" s="21"/>
      <c r="C79" s="22"/>
      <c r="D79" s="22"/>
      <c r="E79" s="33" t="s">
        <v>938</v>
      </c>
      <c r="F79" s="35"/>
      <c r="G79" s="27" t="s">
        <v>941</v>
      </c>
      <c r="H79" s="14" t="s">
        <v>8</v>
      </c>
      <c r="I79" s="28">
        <f>I80</f>
        <v>170</v>
      </c>
      <c r="J79" s="28">
        <f t="shared" ref="J79" si="44">J80</f>
        <v>170</v>
      </c>
      <c r="K79" s="15">
        <f t="shared" si="38"/>
        <v>100</v>
      </c>
      <c r="L79" s="13"/>
    </row>
    <row r="80" spans="1:12" ht="33.75" customHeight="1" x14ac:dyDescent="0.25">
      <c r="A80" s="32"/>
      <c r="B80" s="33" t="s">
        <v>3</v>
      </c>
      <c r="C80" s="34"/>
      <c r="D80" s="34"/>
      <c r="E80" s="34"/>
      <c r="F80" s="35"/>
      <c r="G80" s="27" t="s">
        <v>941</v>
      </c>
      <c r="H80" s="14" t="s">
        <v>1</v>
      </c>
      <c r="I80" s="28">
        <v>170</v>
      </c>
      <c r="J80" s="29">
        <v>170</v>
      </c>
      <c r="K80" s="15">
        <f t="shared" si="38"/>
        <v>100</v>
      </c>
      <c r="L80" s="13"/>
    </row>
    <row r="81" spans="1:12" ht="48" customHeight="1" x14ac:dyDescent="0.25">
      <c r="A81" s="32"/>
      <c r="B81" s="21"/>
      <c r="C81" s="22"/>
      <c r="D81" s="33" t="s">
        <v>940</v>
      </c>
      <c r="E81" s="34"/>
      <c r="F81" s="35"/>
      <c r="G81" s="27" t="s">
        <v>939</v>
      </c>
      <c r="H81" s="14" t="s">
        <v>8</v>
      </c>
      <c r="I81" s="28">
        <f>I82</f>
        <v>150</v>
      </c>
      <c r="J81" s="28">
        <f t="shared" ref="J81:J82" si="45">J82</f>
        <v>150</v>
      </c>
      <c r="K81" s="15">
        <f t="shared" si="38"/>
        <v>100</v>
      </c>
      <c r="L81" s="13"/>
    </row>
    <row r="82" spans="1:12" ht="18" customHeight="1" x14ac:dyDescent="0.25">
      <c r="A82" s="32"/>
      <c r="B82" s="21"/>
      <c r="C82" s="22"/>
      <c r="D82" s="22"/>
      <c r="E82" s="33" t="s">
        <v>938</v>
      </c>
      <c r="F82" s="35"/>
      <c r="G82" s="27" t="s">
        <v>937</v>
      </c>
      <c r="H82" s="14" t="s">
        <v>8</v>
      </c>
      <c r="I82" s="28">
        <f>I83</f>
        <v>150</v>
      </c>
      <c r="J82" s="28">
        <f t="shared" si="45"/>
        <v>150</v>
      </c>
      <c r="K82" s="15">
        <f t="shared" si="38"/>
        <v>100</v>
      </c>
      <c r="L82" s="13"/>
    </row>
    <row r="83" spans="1:12" ht="30.75" customHeight="1" x14ac:dyDescent="0.25">
      <c r="A83" s="32"/>
      <c r="B83" s="33" t="s">
        <v>3</v>
      </c>
      <c r="C83" s="34"/>
      <c r="D83" s="34"/>
      <c r="E83" s="34"/>
      <c r="F83" s="35"/>
      <c r="G83" s="27" t="s">
        <v>937</v>
      </c>
      <c r="H83" s="14" t="s">
        <v>1</v>
      </c>
      <c r="I83" s="28">
        <v>150</v>
      </c>
      <c r="J83" s="29">
        <v>150</v>
      </c>
      <c r="K83" s="15">
        <f t="shared" si="38"/>
        <v>100</v>
      </c>
      <c r="L83" s="13"/>
    </row>
    <row r="84" spans="1:12" ht="96.75" customHeight="1" x14ac:dyDescent="0.25">
      <c r="A84" s="32"/>
      <c r="B84" s="21"/>
      <c r="C84" s="22"/>
      <c r="D84" s="33" t="s">
        <v>936</v>
      </c>
      <c r="E84" s="34"/>
      <c r="F84" s="35"/>
      <c r="G84" s="27" t="s">
        <v>935</v>
      </c>
      <c r="H84" s="14" t="s">
        <v>8</v>
      </c>
      <c r="I84" s="28">
        <f>I85</f>
        <v>210747.2</v>
      </c>
      <c r="J84" s="28">
        <f t="shared" ref="J84" si="46">J85</f>
        <v>208505.86</v>
      </c>
      <c r="K84" s="15">
        <f t="shared" si="38"/>
        <v>98.936479345870296</v>
      </c>
      <c r="L84" s="13"/>
    </row>
    <row r="85" spans="1:12" ht="48.75" customHeight="1" x14ac:dyDescent="0.25">
      <c r="A85" s="32"/>
      <c r="B85" s="21"/>
      <c r="C85" s="22"/>
      <c r="D85" s="22"/>
      <c r="E85" s="33" t="s">
        <v>934</v>
      </c>
      <c r="F85" s="35"/>
      <c r="G85" s="27" t="s">
        <v>933</v>
      </c>
      <c r="H85" s="14" t="s">
        <v>8</v>
      </c>
      <c r="I85" s="28">
        <f>I86</f>
        <v>210747.2</v>
      </c>
      <c r="J85" s="29">
        <f>J86</f>
        <v>208505.86</v>
      </c>
      <c r="K85" s="15">
        <f t="shared" si="38"/>
        <v>98.936479345870296</v>
      </c>
      <c r="L85" s="13"/>
    </row>
    <row r="86" spans="1:12" ht="31.5" customHeight="1" x14ac:dyDescent="0.25">
      <c r="A86" s="32"/>
      <c r="B86" s="33" t="s">
        <v>3</v>
      </c>
      <c r="C86" s="34"/>
      <c r="D86" s="34"/>
      <c r="E86" s="34"/>
      <c r="F86" s="35"/>
      <c r="G86" s="27" t="s">
        <v>933</v>
      </c>
      <c r="H86" s="14" t="s">
        <v>1</v>
      </c>
      <c r="I86" s="28">
        <v>210747.2</v>
      </c>
      <c r="J86" s="29">
        <v>208505.86</v>
      </c>
      <c r="K86" s="15">
        <f t="shared" si="38"/>
        <v>98.936479345870296</v>
      </c>
      <c r="L86" s="13"/>
    </row>
    <row r="87" spans="1:12" ht="33.75" customHeight="1" x14ac:dyDescent="0.25">
      <c r="A87" s="32"/>
      <c r="B87" s="21"/>
      <c r="C87" s="22"/>
      <c r="D87" s="33" t="s">
        <v>932</v>
      </c>
      <c r="E87" s="34"/>
      <c r="F87" s="35"/>
      <c r="G87" s="27" t="s">
        <v>931</v>
      </c>
      <c r="H87" s="14" t="s">
        <v>8</v>
      </c>
      <c r="I87" s="28">
        <f>I88+I90</f>
        <v>208405.76000000001</v>
      </c>
      <c r="J87" s="28">
        <f t="shared" ref="J87" si="47">J88+J90</f>
        <v>195484.05000000002</v>
      </c>
      <c r="K87" s="15">
        <f t="shared" si="38"/>
        <v>93.799734709827604</v>
      </c>
      <c r="L87" s="13"/>
    </row>
    <row r="88" spans="1:12" ht="98.25" customHeight="1" x14ac:dyDescent="0.25">
      <c r="A88" s="32"/>
      <c r="B88" s="21"/>
      <c r="C88" s="22"/>
      <c r="D88" s="22"/>
      <c r="E88" s="33" t="s">
        <v>930</v>
      </c>
      <c r="F88" s="35"/>
      <c r="G88" s="27" t="s">
        <v>929</v>
      </c>
      <c r="H88" s="14" t="s">
        <v>8</v>
      </c>
      <c r="I88" s="28">
        <f>I89</f>
        <v>791</v>
      </c>
      <c r="J88" s="28">
        <f t="shared" ref="J88" si="48">J89</f>
        <v>684.91</v>
      </c>
      <c r="K88" s="15">
        <f t="shared" si="38"/>
        <v>86.587863463969654</v>
      </c>
      <c r="L88" s="13"/>
    </row>
    <row r="89" spans="1:12" ht="33.75" customHeight="1" x14ac:dyDescent="0.25">
      <c r="A89" s="32"/>
      <c r="B89" s="33" t="s">
        <v>3</v>
      </c>
      <c r="C89" s="34"/>
      <c r="D89" s="34"/>
      <c r="E89" s="34"/>
      <c r="F89" s="35"/>
      <c r="G89" s="27" t="s">
        <v>929</v>
      </c>
      <c r="H89" s="14" t="s">
        <v>1</v>
      </c>
      <c r="I89" s="28">
        <v>791</v>
      </c>
      <c r="J89" s="29">
        <v>684.91</v>
      </c>
      <c r="K89" s="15">
        <f t="shared" si="38"/>
        <v>86.587863463969654</v>
      </c>
      <c r="L89" s="13"/>
    </row>
    <row r="90" spans="1:12" ht="48.75" customHeight="1" x14ac:dyDescent="0.25">
      <c r="A90" s="32"/>
      <c r="B90" s="21"/>
      <c r="C90" s="22"/>
      <c r="D90" s="22"/>
      <c r="E90" s="33" t="s">
        <v>928</v>
      </c>
      <c r="F90" s="35"/>
      <c r="G90" s="27" t="s">
        <v>927</v>
      </c>
      <c r="H90" s="14" t="s">
        <v>8</v>
      </c>
      <c r="I90" s="28">
        <f>I91</f>
        <v>207614.76</v>
      </c>
      <c r="J90" s="28">
        <f t="shared" ref="J90" si="49">J91</f>
        <v>194799.14</v>
      </c>
      <c r="K90" s="15">
        <f t="shared" si="38"/>
        <v>93.827211514248802</v>
      </c>
      <c r="L90" s="13"/>
    </row>
    <row r="91" spans="1:12" ht="33" customHeight="1" x14ac:dyDescent="0.25">
      <c r="A91" s="32"/>
      <c r="B91" s="33" t="s">
        <v>3</v>
      </c>
      <c r="C91" s="34"/>
      <c r="D91" s="34"/>
      <c r="E91" s="34"/>
      <c r="F91" s="35"/>
      <c r="G91" s="27" t="s">
        <v>927</v>
      </c>
      <c r="H91" s="14" t="s">
        <v>1</v>
      </c>
      <c r="I91" s="28">
        <v>207614.76</v>
      </c>
      <c r="J91" s="29">
        <v>194799.14</v>
      </c>
      <c r="K91" s="15">
        <f t="shared" si="38"/>
        <v>93.827211514248802</v>
      </c>
      <c r="L91" s="13"/>
    </row>
    <row r="92" spans="1:12" ht="48.75" customHeight="1" x14ac:dyDescent="0.25">
      <c r="A92" s="32"/>
      <c r="B92" s="21"/>
      <c r="C92" s="22"/>
      <c r="D92" s="33" t="s">
        <v>926</v>
      </c>
      <c r="E92" s="34"/>
      <c r="F92" s="35"/>
      <c r="G92" s="27" t="s">
        <v>925</v>
      </c>
      <c r="H92" s="14" t="s">
        <v>8</v>
      </c>
      <c r="I92" s="28">
        <f>I93+I96</f>
        <v>71661.849999999991</v>
      </c>
      <c r="J92" s="28">
        <f t="shared" ref="J92" si="50">J93+J96</f>
        <v>70503.94</v>
      </c>
      <c r="K92" s="15">
        <f t="shared" si="38"/>
        <v>98.384203031320027</v>
      </c>
      <c r="L92" s="13"/>
    </row>
    <row r="93" spans="1:12" ht="30" customHeight="1" x14ac:dyDescent="0.25">
      <c r="A93" s="32"/>
      <c r="B93" s="21"/>
      <c r="C93" s="22"/>
      <c r="D93" s="22"/>
      <c r="E93" s="33" t="s">
        <v>924</v>
      </c>
      <c r="F93" s="35"/>
      <c r="G93" s="27" t="s">
        <v>923</v>
      </c>
      <c r="H93" s="14" t="s">
        <v>8</v>
      </c>
      <c r="I93" s="28">
        <f>I94+I95</f>
        <v>64004.549999999996</v>
      </c>
      <c r="J93" s="28">
        <f t="shared" ref="J93" si="51">J94+J95</f>
        <v>63971.759999999995</v>
      </c>
      <c r="K93" s="15">
        <f t="shared" si="38"/>
        <v>99.948769267184915</v>
      </c>
      <c r="L93" s="13"/>
    </row>
    <row r="94" spans="1:12" ht="32.25" customHeight="1" x14ac:dyDescent="0.25">
      <c r="A94" s="32"/>
      <c r="B94" s="33" t="s">
        <v>5</v>
      </c>
      <c r="C94" s="34"/>
      <c r="D94" s="34"/>
      <c r="E94" s="34"/>
      <c r="F94" s="35"/>
      <c r="G94" s="27" t="s">
        <v>923</v>
      </c>
      <c r="H94" s="14" t="s">
        <v>4</v>
      </c>
      <c r="I94" s="28">
        <v>62745.71</v>
      </c>
      <c r="J94" s="29">
        <v>62712.92</v>
      </c>
      <c r="K94" s="15">
        <f t="shared" si="38"/>
        <v>99.9477414471842</v>
      </c>
      <c r="L94" s="13"/>
    </row>
    <row r="95" spans="1:12" ht="36" customHeight="1" x14ac:dyDescent="0.25">
      <c r="A95" s="32"/>
      <c r="B95" s="33" t="s">
        <v>3</v>
      </c>
      <c r="C95" s="34"/>
      <c r="D95" s="34"/>
      <c r="E95" s="34"/>
      <c r="F95" s="35"/>
      <c r="G95" s="27" t="s">
        <v>923</v>
      </c>
      <c r="H95" s="14" t="s">
        <v>1</v>
      </c>
      <c r="I95" s="28">
        <v>1258.8399999999999</v>
      </c>
      <c r="J95" s="29">
        <v>1258.8399999999999</v>
      </c>
      <c r="K95" s="15">
        <f t="shared" si="38"/>
        <v>100</v>
      </c>
      <c r="L95" s="13"/>
    </row>
    <row r="96" spans="1:12" ht="81.75" customHeight="1" x14ac:dyDescent="0.25">
      <c r="A96" s="32"/>
      <c r="B96" s="21"/>
      <c r="C96" s="22"/>
      <c r="D96" s="22"/>
      <c r="E96" s="33" t="s">
        <v>922</v>
      </c>
      <c r="F96" s="35"/>
      <c r="G96" s="27" t="s">
        <v>921</v>
      </c>
      <c r="H96" s="14" t="s">
        <v>8</v>
      </c>
      <c r="I96" s="28">
        <f>I97+I98</f>
        <v>7657.3</v>
      </c>
      <c r="J96" s="28">
        <f t="shared" ref="J96" si="52">J97+J98</f>
        <v>6532.18</v>
      </c>
      <c r="K96" s="15">
        <f t="shared" si="38"/>
        <v>85.306570200984694</v>
      </c>
      <c r="L96" s="13"/>
    </row>
    <row r="97" spans="1:12" ht="30.75" customHeight="1" x14ac:dyDescent="0.25">
      <c r="A97" s="32"/>
      <c r="B97" s="33" t="s">
        <v>5</v>
      </c>
      <c r="C97" s="34"/>
      <c r="D97" s="34"/>
      <c r="E97" s="34"/>
      <c r="F97" s="35"/>
      <c r="G97" s="27" t="s">
        <v>921</v>
      </c>
      <c r="H97" s="14" t="s">
        <v>4</v>
      </c>
      <c r="I97" s="28">
        <v>6157.3</v>
      </c>
      <c r="J97" s="29">
        <v>5032.18</v>
      </c>
      <c r="K97" s="15">
        <f t="shared" si="38"/>
        <v>81.727055689993989</v>
      </c>
      <c r="L97" s="13"/>
    </row>
    <row r="98" spans="1:12" ht="33.75" customHeight="1" x14ac:dyDescent="0.25">
      <c r="A98" s="32"/>
      <c r="B98" s="33" t="s">
        <v>3</v>
      </c>
      <c r="C98" s="34"/>
      <c r="D98" s="34"/>
      <c r="E98" s="34"/>
      <c r="F98" s="35"/>
      <c r="G98" s="27" t="s">
        <v>921</v>
      </c>
      <c r="H98" s="14" t="s">
        <v>1</v>
      </c>
      <c r="I98" s="28">
        <v>1500</v>
      </c>
      <c r="J98" s="29">
        <v>1500</v>
      </c>
      <c r="K98" s="15">
        <f t="shared" si="38"/>
        <v>100</v>
      </c>
      <c r="L98" s="13"/>
    </row>
    <row r="99" spans="1:12" ht="25.5" customHeight="1" x14ac:dyDescent="0.25">
      <c r="A99" s="32"/>
      <c r="B99" s="21"/>
      <c r="C99" s="22"/>
      <c r="D99" s="33" t="s">
        <v>920</v>
      </c>
      <c r="E99" s="34"/>
      <c r="F99" s="35"/>
      <c r="G99" s="27" t="s">
        <v>919</v>
      </c>
      <c r="H99" s="14" t="s">
        <v>8</v>
      </c>
      <c r="I99" s="28">
        <f>I100+I102</f>
        <v>17872.7</v>
      </c>
      <c r="J99" s="28">
        <f t="shared" ref="J99" si="53">J100+J102</f>
        <v>17865.510000000002</v>
      </c>
      <c r="K99" s="15">
        <f t="shared" si="38"/>
        <v>99.959771047463448</v>
      </c>
      <c r="L99" s="13"/>
    </row>
    <row r="100" spans="1:12" ht="36" customHeight="1" x14ac:dyDescent="0.25">
      <c r="A100" s="32"/>
      <c r="B100" s="21"/>
      <c r="C100" s="22"/>
      <c r="D100" s="22"/>
      <c r="E100" s="33" t="s">
        <v>112</v>
      </c>
      <c r="F100" s="35"/>
      <c r="G100" s="27" t="s">
        <v>918</v>
      </c>
      <c r="H100" s="14" t="s">
        <v>8</v>
      </c>
      <c r="I100" s="28">
        <f>I101</f>
        <v>5000</v>
      </c>
      <c r="J100" s="28">
        <f t="shared" ref="J100" si="54">J101</f>
        <v>5000</v>
      </c>
      <c r="K100" s="15">
        <f t="shared" si="38"/>
        <v>100</v>
      </c>
      <c r="L100" s="13"/>
    </row>
    <row r="101" spans="1:12" ht="37.5" customHeight="1" x14ac:dyDescent="0.25">
      <c r="A101" s="32"/>
      <c r="B101" s="33" t="s">
        <v>3</v>
      </c>
      <c r="C101" s="34"/>
      <c r="D101" s="34"/>
      <c r="E101" s="34"/>
      <c r="F101" s="35"/>
      <c r="G101" s="27" t="s">
        <v>918</v>
      </c>
      <c r="H101" s="14" t="s">
        <v>1</v>
      </c>
      <c r="I101" s="28">
        <v>5000</v>
      </c>
      <c r="J101" s="29">
        <v>5000</v>
      </c>
      <c r="K101" s="15">
        <f t="shared" si="38"/>
        <v>100</v>
      </c>
      <c r="L101" s="13"/>
    </row>
    <row r="102" spans="1:12" ht="18.75" customHeight="1" x14ac:dyDescent="0.25">
      <c r="A102" s="32"/>
      <c r="B102" s="21"/>
      <c r="C102" s="22"/>
      <c r="D102" s="22"/>
      <c r="E102" s="33" t="s">
        <v>917</v>
      </c>
      <c r="F102" s="35"/>
      <c r="G102" s="27" t="s">
        <v>916</v>
      </c>
      <c r="H102" s="14" t="s">
        <v>8</v>
      </c>
      <c r="I102" s="28">
        <f>I103+I104</f>
        <v>12872.7</v>
      </c>
      <c r="J102" s="28">
        <f t="shared" ref="J102" si="55">J103+J104</f>
        <v>12865.51</v>
      </c>
      <c r="K102" s="15">
        <f t="shared" si="38"/>
        <v>99.944145361889895</v>
      </c>
      <c r="L102" s="13"/>
    </row>
    <row r="103" spans="1:12" ht="35.25" customHeight="1" x14ac:dyDescent="0.25">
      <c r="A103" s="32"/>
      <c r="B103" s="33" t="s">
        <v>5</v>
      </c>
      <c r="C103" s="34"/>
      <c r="D103" s="34"/>
      <c r="E103" s="34"/>
      <c r="F103" s="35"/>
      <c r="G103" s="27" t="s">
        <v>916</v>
      </c>
      <c r="H103" s="14" t="s">
        <v>4</v>
      </c>
      <c r="I103" s="28">
        <v>7.19</v>
      </c>
      <c r="J103" s="29">
        <v>0</v>
      </c>
      <c r="K103" s="15">
        <f t="shared" si="38"/>
        <v>0</v>
      </c>
      <c r="L103" s="13"/>
    </row>
    <row r="104" spans="1:12" ht="33" customHeight="1" x14ac:dyDescent="0.25">
      <c r="A104" s="32"/>
      <c r="B104" s="33" t="s">
        <v>3</v>
      </c>
      <c r="C104" s="34"/>
      <c r="D104" s="34"/>
      <c r="E104" s="34"/>
      <c r="F104" s="35"/>
      <c r="G104" s="27" t="s">
        <v>916</v>
      </c>
      <c r="H104" s="14" t="s">
        <v>1</v>
      </c>
      <c r="I104" s="28">
        <v>12865.51</v>
      </c>
      <c r="J104" s="29">
        <v>12865.51</v>
      </c>
      <c r="K104" s="15">
        <f t="shared" si="38"/>
        <v>100</v>
      </c>
      <c r="L104" s="13"/>
    </row>
    <row r="105" spans="1:12" ht="51" customHeight="1" x14ac:dyDescent="0.25">
      <c r="A105" s="32"/>
      <c r="B105" s="21"/>
      <c r="C105" s="22"/>
      <c r="D105" s="33" t="s">
        <v>915</v>
      </c>
      <c r="E105" s="34"/>
      <c r="F105" s="35"/>
      <c r="G105" s="27" t="s">
        <v>914</v>
      </c>
      <c r="H105" s="14" t="s">
        <v>8</v>
      </c>
      <c r="I105" s="28">
        <f>I106</f>
        <v>6942.33</v>
      </c>
      <c r="J105" s="28">
        <f t="shared" ref="J105" si="56">J106</f>
        <v>6942.33</v>
      </c>
      <c r="K105" s="15">
        <f t="shared" si="38"/>
        <v>100</v>
      </c>
      <c r="L105" s="13"/>
    </row>
    <row r="106" spans="1:12" ht="48" customHeight="1" x14ac:dyDescent="0.25">
      <c r="A106" s="32"/>
      <c r="B106" s="21"/>
      <c r="C106" s="22"/>
      <c r="D106" s="22"/>
      <c r="E106" s="33" t="s">
        <v>913</v>
      </c>
      <c r="F106" s="35"/>
      <c r="G106" s="27" t="s">
        <v>912</v>
      </c>
      <c r="H106" s="14" t="s">
        <v>8</v>
      </c>
      <c r="I106" s="28">
        <f>I107</f>
        <v>6942.33</v>
      </c>
      <c r="J106" s="28">
        <f t="shared" ref="J106" si="57">J107</f>
        <v>6942.33</v>
      </c>
      <c r="K106" s="15">
        <f t="shared" si="38"/>
        <v>100</v>
      </c>
      <c r="L106" s="13"/>
    </row>
    <row r="107" spans="1:12" ht="36.75" customHeight="1" x14ac:dyDescent="0.25">
      <c r="A107" s="32"/>
      <c r="B107" s="33" t="s">
        <v>3</v>
      </c>
      <c r="C107" s="34"/>
      <c r="D107" s="34"/>
      <c r="E107" s="34"/>
      <c r="F107" s="35"/>
      <c r="G107" s="27" t="s">
        <v>912</v>
      </c>
      <c r="H107" s="14" t="s">
        <v>1</v>
      </c>
      <c r="I107" s="28">
        <v>6942.33</v>
      </c>
      <c r="J107" s="29">
        <v>6942.33</v>
      </c>
      <c r="K107" s="15">
        <f t="shared" si="38"/>
        <v>100</v>
      </c>
      <c r="L107" s="13"/>
    </row>
    <row r="108" spans="1:12" ht="48.75" customHeight="1" x14ac:dyDescent="0.25">
      <c r="A108" s="32"/>
      <c r="B108" s="21"/>
      <c r="C108" s="22"/>
      <c r="D108" s="33" t="s">
        <v>911</v>
      </c>
      <c r="E108" s="34"/>
      <c r="F108" s="35"/>
      <c r="G108" s="27" t="s">
        <v>910</v>
      </c>
      <c r="H108" s="14" t="s">
        <v>8</v>
      </c>
      <c r="I108" s="28">
        <f>I109</f>
        <v>9684.9</v>
      </c>
      <c r="J108" s="28">
        <f t="shared" ref="J108" si="58">J109</f>
        <v>4996.9399999999996</v>
      </c>
      <c r="K108" s="15">
        <f t="shared" si="38"/>
        <v>51.595163605199843</v>
      </c>
      <c r="L108" s="13"/>
    </row>
    <row r="109" spans="1:12" ht="51.75" customHeight="1" x14ac:dyDescent="0.25">
      <c r="A109" s="32"/>
      <c r="B109" s="21"/>
      <c r="C109" s="22"/>
      <c r="D109" s="22"/>
      <c r="E109" s="33" t="s">
        <v>909</v>
      </c>
      <c r="F109" s="35"/>
      <c r="G109" s="27" t="s">
        <v>908</v>
      </c>
      <c r="H109" s="14" t="s">
        <v>8</v>
      </c>
      <c r="I109" s="28">
        <f>I110</f>
        <v>9684.9</v>
      </c>
      <c r="J109" s="28">
        <f t="shared" ref="J109" si="59">J110</f>
        <v>4996.9399999999996</v>
      </c>
      <c r="K109" s="15">
        <f t="shared" si="38"/>
        <v>51.595163605199843</v>
      </c>
      <c r="L109" s="13"/>
    </row>
    <row r="110" spans="1:12" ht="30" customHeight="1" x14ac:dyDescent="0.25">
      <c r="A110" s="32"/>
      <c r="B110" s="33" t="s">
        <v>3</v>
      </c>
      <c r="C110" s="34"/>
      <c r="D110" s="34"/>
      <c r="E110" s="34"/>
      <c r="F110" s="35"/>
      <c r="G110" s="27" t="s">
        <v>908</v>
      </c>
      <c r="H110" s="14" t="s">
        <v>1</v>
      </c>
      <c r="I110" s="28">
        <v>9684.9</v>
      </c>
      <c r="J110" s="29">
        <v>4996.9399999999996</v>
      </c>
      <c r="K110" s="15">
        <f t="shared" si="38"/>
        <v>51.595163605199843</v>
      </c>
      <c r="L110" s="13"/>
    </row>
    <row r="111" spans="1:12" ht="22.5" customHeight="1" x14ac:dyDescent="0.25">
      <c r="A111" s="32"/>
      <c r="B111" s="21"/>
      <c r="C111" s="22"/>
      <c r="D111" s="33" t="s">
        <v>907</v>
      </c>
      <c r="E111" s="34"/>
      <c r="F111" s="35"/>
      <c r="G111" s="27" t="s">
        <v>906</v>
      </c>
      <c r="H111" s="14" t="s">
        <v>8</v>
      </c>
      <c r="I111" s="28">
        <f>I112+I114</f>
        <v>207709.45</v>
      </c>
      <c r="J111" s="28">
        <f t="shared" ref="J111" si="60">J112+J114</f>
        <v>207709.4</v>
      </c>
      <c r="K111" s="15">
        <f t="shared" si="38"/>
        <v>99.999975927912757</v>
      </c>
      <c r="L111" s="13"/>
    </row>
    <row r="112" spans="1:12" ht="33" customHeight="1" x14ac:dyDescent="0.25">
      <c r="A112" s="32"/>
      <c r="B112" s="21"/>
      <c r="C112" s="22"/>
      <c r="D112" s="22"/>
      <c r="E112" s="33" t="s">
        <v>905</v>
      </c>
      <c r="F112" s="35"/>
      <c r="G112" s="27" t="s">
        <v>904</v>
      </c>
      <c r="H112" s="14" t="s">
        <v>8</v>
      </c>
      <c r="I112" s="28">
        <f>I113</f>
        <v>186938.5</v>
      </c>
      <c r="J112" s="28">
        <f t="shared" ref="J112" si="61">J113</f>
        <v>186938.46</v>
      </c>
      <c r="K112" s="15">
        <f t="shared" si="38"/>
        <v>99.999978602588541</v>
      </c>
      <c r="L112" s="13"/>
    </row>
    <row r="113" spans="1:12" ht="18.75" customHeight="1" x14ac:dyDescent="0.25">
      <c r="A113" s="32"/>
      <c r="B113" s="33" t="s">
        <v>20</v>
      </c>
      <c r="C113" s="34"/>
      <c r="D113" s="34"/>
      <c r="E113" s="34"/>
      <c r="F113" s="35"/>
      <c r="G113" s="27" t="s">
        <v>904</v>
      </c>
      <c r="H113" s="14" t="s">
        <v>18</v>
      </c>
      <c r="I113" s="28">
        <v>186938.5</v>
      </c>
      <c r="J113" s="29">
        <v>186938.46</v>
      </c>
      <c r="K113" s="15">
        <f t="shared" si="38"/>
        <v>99.999978602588541</v>
      </c>
      <c r="L113" s="13"/>
    </row>
    <row r="114" spans="1:12" ht="32.25" customHeight="1" x14ac:dyDescent="0.25">
      <c r="A114" s="32"/>
      <c r="B114" s="21"/>
      <c r="C114" s="22"/>
      <c r="D114" s="22"/>
      <c r="E114" s="33" t="s">
        <v>903</v>
      </c>
      <c r="F114" s="35"/>
      <c r="G114" s="27" t="s">
        <v>902</v>
      </c>
      <c r="H114" s="14" t="s">
        <v>8</v>
      </c>
      <c r="I114" s="28">
        <f>I115</f>
        <v>20770.95</v>
      </c>
      <c r="J114" s="28">
        <f t="shared" ref="J114" si="62">J115</f>
        <v>20770.939999999999</v>
      </c>
      <c r="K114" s="15">
        <f t="shared" si="38"/>
        <v>99.999951855837111</v>
      </c>
      <c r="L114" s="13"/>
    </row>
    <row r="115" spans="1:12" ht="17.25" customHeight="1" x14ac:dyDescent="0.25">
      <c r="A115" s="32"/>
      <c r="B115" s="33" t="s">
        <v>20</v>
      </c>
      <c r="C115" s="34"/>
      <c r="D115" s="34"/>
      <c r="E115" s="34"/>
      <c r="F115" s="35"/>
      <c r="G115" s="27" t="s">
        <v>902</v>
      </c>
      <c r="H115" s="14" t="s">
        <v>18</v>
      </c>
      <c r="I115" s="28">
        <v>20770.95</v>
      </c>
      <c r="J115" s="29">
        <v>20770.939999999999</v>
      </c>
      <c r="K115" s="15">
        <f t="shared" si="38"/>
        <v>99.999951855837111</v>
      </c>
      <c r="L115" s="13"/>
    </row>
    <row r="116" spans="1:12" ht="36" customHeight="1" x14ac:dyDescent="0.25">
      <c r="A116" s="32"/>
      <c r="B116" s="21"/>
      <c r="C116" s="22"/>
      <c r="D116" s="33" t="s">
        <v>901</v>
      </c>
      <c r="E116" s="34"/>
      <c r="F116" s="35"/>
      <c r="G116" s="27" t="s">
        <v>900</v>
      </c>
      <c r="H116" s="14" t="s">
        <v>8</v>
      </c>
      <c r="I116" s="28">
        <f>I117</f>
        <v>3926.2</v>
      </c>
      <c r="J116" s="28">
        <f t="shared" ref="J116" si="63">J117</f>
        <v>3926.2</v>
      </c>
      <c r="K116" s="15">
        <f t="shared" si="38"/>
        <v>100</v>
      </c>
      <c r="L116" s="13"/>
    </row>
    <row r="117" spans="1:12" ht="83.25" customHeight="1" x14ac:dyDescent="0.25">
      <c r="A117" s="32"/>
      <c r="B117" s="21"/>
      <c r="C117" s="22"/>
      <c r="D117" s="22"/>
      <c r="E117" s="33" t="s">
        <v>899</v>
      </c>
      <c r="F117" s="35"/>
      <c r="G117" s="27" t="s">
        <v>898</v>
      </c>
      <c r="H117" s="14" t="s">
        <v>8</v>
      </c>
      <c r="I117" s="28">
        <f>I118</f>
        <v>3926.2</v>
      </c>
      <c r="J117" s="28">
        <f t="shared" ref="J117" si="64">J118</f>
        <v>3926.2</v>
      </c>
      <c r="K117" s="15">
        <f t="shared" si="38"/>
        <v>100</v>
      </c>
      <c r="L117" s="13"/>
    </row>
    <row r="118" spans="1:12" ht="33" customHeight="1" x14ac:dyDescent="0.25">
      <c r="A118" s="32"/>
      <c r="B118" s="33" t="s">
        <v>3</v>
      </c>
      <c r="C118" s="34"/>
      <c r="D118" s="34"/>
      <c r="E118" s="34"/>
      <c r="F118" s="35"/>
      <c r="G118" s="27" t="s">
        <v>898</v>
      </c>
      <c r="H118" s="14" t="s">
        <v>1</v>
      </c>
      <c r="I118" s="28">
        <v>3926.2</v>
      </c>
      <c r="J118" s="29">
        <v>3926.2</v>
      </c>
      <c r="K118" s="15">
        <f t="shared" si="38"/>
        <v>100</v>
      </c>
      <c r="L118" s="13"/>
    </row>
    <row r="119" spans="1:12" ht="58.5" customHeight="1" x14ac:dyDescent="0.25">
      <c r="A119" s="32"/>
      <c r="B119" s="36" t="s">
        <v>897</v>
      </c>
      <c r="C119" s="37"/>
      <c r="D119" s="37"/>
      <c r="E119" s="37"/>
      <c r="F119" s="38"/>
      <c r="G119" s="26" t="s">
        <v>896</v>
      </c>
      <c r="H119" s="11" t="s">
        <v>8</v>
      </c>
      <c r="I119" s="16">
        <f>I120+I129+I132+I135+I140+I151+I154+I157+I160+I165+I169+I174</f>
        <v>413796.6100000001</v>
      </c>
      <c r="J119" s="16">
        <f t="shared" ref="J119" si="65">J120+J129+J132+J135+J140+J151+J154+J157+J160+J165+J169+J174</f>
        <v>401197.54000000004</v>
      </c>
      <c r="K119" s="12">
        <f t="shared" si="38"/>
        <v>96.955250551714272</v>
      </c>
      <c r="L119" s="13"/>
    </row>
    <row r="120" spans="1:12" ht="67.5" customHeight="1" x14ac:dyDescent="0.25">
      <c r="A120" s="32"/>
      <c r="B120" s="21"/>
      <c r="C120" s="22"/>
      <c r="D120" s="33" t="s">
        <v>895</v>
      </c>
      <c r="E120" s="34"/>
      <c r="F120" s="35"/>
      <c r="G120" s="27" t="s">
        <v>894</v>
      </c>
      <c r="H120" s="14" t="s">
        <v>8</v>
      </c>
      <c r="I120" s="28">
        <f>I121+I123+I125+I127</f>
        <v>182588.96000000002</v>
      </c>
      <c r="J120" s="28">
        <f t="shared" ref="J120" si="66">J121+J123+J125+J127</f>
        <v>182581.96000000002</v>
      </c>
      <c r="K120" s="15">
        <f t="shared" si="38"/>
        <v>99.996166252329814</v>
      </c>
      <c r="L120" s="13"/>
    </row>
    <row r="121" spans="1:12" ht="35.25" customHeight="1" x14ac:dyDescent="0.25">
      <c r="A121" s="32"/>
      <c r="B121" s="21"/>
      <c r="C121" s="22"/>
      <c r="D121" s="22"/>
      <c r="E121" s="33" t="s">
        <v>893</v>
      </c>
      <c r="F121" s="35"/>
      <c r="G121" s="27" t="s">
        <v>892</v>
      </c>
      <c r="H121" s="14" t="s">
        <v>8</v>
      </c>
      <c r="I121" s="28">
        <f>I122</f>
        <v>600</v>
      </c>
      <c r="J121" s="28">
        <f t="shared" ref="J121" si="67">J122</f>
        <v>600</v>
      </c>
      <c r="K121" s="15">
        <f t="shared" si="38"/>
        <v>100</v>
      </c>
      <c r="L121" s="13"/>
    </row>
    <row r="122" spans="1:12" ht="18.75" customHeight="1" x14ac:dyDescent="0.25">
      <c r="A122" s="32"/>
      <c r="B122" s="33" t="s">
        <v>50</v>
      </c>
      <c r="C122" s="34"/>
      <c r="D122" s="34"/>
      <c r="E122" s="34"/>
      <c r="F122" s="35"/>
      <c r="G122" s="27" t="s">
        <v>892</v>
      </c>
      <c r="H122" s="14" t="s">
        <v>48</v>
      </c>
      <c r="I122" s="28">
        <v>600</v>
      </c>
      <c r="J122" s="29">
        <v>600</v>
      </c>
      <c r="K122" s="15">
        <f t="shared" si="38"/>
        <v>100</v>
      </c>
      <c r="L122" s="13"/>
    </row>
    <row r="123" spans="1:12" ht="61.5" customHeight="1" x14ac:dyDescent="0.25">
      <c r="A123" s="32"/>
      <c r="B123" s="21"/>
      <c r="C123" s="22"/>
      <c r="D123" s="22"/>
      <c r="E123" s="33" t="s">
        <v>891</v>
      </c>
      <c r="F123" s="35"/>
      <c r="G123" s="27" t="s">
        <v>890</v>
      </c>
      <c r="H123" s="14" t="s">
        <v>8</v>
      </c>
      <c r="I123" s="28">
        <f>I124</f>
        <v>102069.46</v>
      </c>
      <c r="J123" s="28">
        <f t="shared" ref="J123" si="68">J124</f>
        <v>102069.46</v>
      </c>
      <c r="K123" s="15">
        <f t="shared" si="38"/>
        <v>100</v>
      </c>
      <c r="L123" s="13"/>
    </row>
    <row r="124" spans="1:12" ht="17.25" customHeight="1" x14ac:dyDescent="0.25">
      <c r="A124" s="32"/>
      <c r="B124" s="33" t="s">
        <v>20</v>
      </c>
      <c r="C124" s="34"/>
      <c r="D124" s="34"/>
      <c r="E124" s="34"/>
      <c r="F124" s="35"/>
      <c r="G124" s="27" t="s">
        <v>890</v>
      </c>
      <c r="H124" s="14" t="s">
        <v>18</v>
      </c>
      <c r="I124" s="28">
        <v>102069.46</v>
      </c>
      <c r="J124" s="29">
        <v>102069.46</v>
      </c>
      <c r="K124" s="15">
        <f t="shared" si="38"/>
        <v>100</v>
      </c>
      <c r="L124" s="13"/>
    </row>
    <row r="125" spans="1:12" ht="19.5" customHeight="1" x14ac:dyDescent="0.25">
      <c r="A125" s="32"/>
      <c r="B125" s="21"/>
      <c r="C125" s="22"/>
      <c r="D125" s="22"/>
      <c r="E125" s="33" t="s">
        <v>889</v>
      </c>
      <c r="F125" s="35"/>
      <c r="G125" s="27" t="s">
        <v>888</v>
      </c>
      <c r="H125" s="14" t="s">
        <v>8</v>
      </c>
      <c r="I125" s="28">
        <f>I126</f>
        <v>78702.5</v>
      </c>
      <c r="J125" s="28">
        <f t="shared" ref="J125" si="69">J126</f>
        <v>78695.5</v>
      </c>
      <c r="K125" s="15">
        <f t="shared" si="38"/>
        <v>99.991105746323186</v>
      </c>
      <c r="L125" s="13"/>
    </row>
    <row r="126" spans="1:12" ht="18.75" customHeight="1" x14ac:dyDescent="0.25">
      <c r="A126" s="32"/>
      <c r="B126" s="33" t="s">
        <v>50</v>
      </c>
      <c r="C126" s="34"/>
      <c r="D126" s="34"/>
      <c r="E126" s="34"/>
      <c r="F126" s="35"/>
      <c r="G126" s="27" t="s">
        <v>888</v>
      </c>
      <c r="H126" s="14" t="s">
        <v>48</v>
      </c>
      <c r="I126" s="28">
        <v>78702.5</v>
      </c>
      <c r="J126" s="29">
        <v>78695.5</v>
      </c>
      <c r="K126" s="15">
        <f t="shared" si="38"/>
        <v>99.991105746323186</v>
      </c>
      <c r="L126" s="13"/>
    </row>
    <row r="127" spans="1:12" ht="35.25" customHeight="1" x14ac:dyDescent="0.25">
      <c r="A127" s="32"/>
      <c r="B127" s="21"/>
      <c r="C127" s="22"/>
      <c r="D127" s="22"/>
      <c r="E127" s="33" t="s">
        <v>887</v>
      </c>
      <c r="F127" s="35"/>
      <c r="G127" s="27" t="s">
        <v>886</v>
      </c>
      <c r="H127" s="14" t="s">
        <v>8</v>
      </c>
      <c r="I127" s="28">
        <f>I128</f>
        <v>1217</v>
      </c>
      <c r="J127" s="28">
        <f t="shared" ref="J127" si="70">J128</f>
        <v>1217</v>
      </c>
      <c r="K127" s="15">
        <f t="shared" si="38"/>
        <v>100</v>
      </c>
      <c r="L127" s="13"/>
    </row>
    <row r="128" spans="1:12" ht="17.25" customHeight="1" x14ac:dyDescent="0.25">
      <c r="A128" s="32"/>
      <c r="B128" s="33" t="s">
        <v>50</v>
      </c>
      <c r="C128" s="34"/>
      <c r="D128" s="34"/>
      <c r="E128" s="34"/>
      <c r="F128" s="35"/>
      <c r="G128" s="27" t="s">
        <v>886</v>
      </c>
      <c r="H128" s="14" t="s">
        <v>48</v>
      </c>
      <c r="I128" s="28">
        <v>1217</v>
      </c>
      <c r="J128" s="29">
        <v>1217</v>
      </c>
      <c r="K128" s="15">
        <f t="shared" si="38"/>
        <v>100</v>
      </c>
      <c r="L128" s="13"/>
    </row>
    <row r="129" spans="1:12" ht="40.5" customHeight="1" x14ac:dyDescent="0.25">
      <c r="A129" s="32"/>
      <c r="B129" s="21"/>
      <c r="C129" s="22"/>
      <c r="D129" s="33" t="s">
        <v>885</v>
      </c>
      <c r="E129" s="34"/>
      <c r="F129" s="35"/>
      <c r="G129" s="27" t="s">
        <v>884</v>
      </c>
      <c r="H129" s="14" t="s">
        <v>8</v>
      </c>
      <c r="I129" s="28">
        <f>I130</f>
        <v>6889.81</v>
      </c>
      <c r="J129" s="29">
        <f>J130</f>
        <v>6632.89</v>
      </c>
      <c r="K129" s="15">
        <f t="shared" si="38"/>
        <v>96.27101473044975</v>
      </c>
      <c r="L129" s="13"/>
    </row>
    <row r="130" spans="1:12" ht="21.75" customHeight="1" x14ac:dyDescent="0.25">
      <c r="A130" s="32"/>
      <c r="B130" s="21"/>
      <c r="C130" s="22"/>
      <c r="D130" s="22"/>
      <c r="E130" s="33" t="s">
        <v>883</v>
      </c>
      <c r="F130" s="35"/>
      <c r="G130" s="27" t="s">
        <v>882</v>
      </c>
      <c r="H130" s="14" t="s">
        <v>8</v>
      </c>
      <c r="I130" s="28">
        <f>I131</f>
        <v>6889.81</v>
      </c>
      <c r="J130" s="28">
        <f t="shared" ref="J130" si="71">J131</f>
        <v>6632.89</v>
      </c>
      <c r="K130" s="15">
        <f t="shared" si="38"/>
        <v>96.27101473044975</v>
      </c>
      <c r="L130" s="13"/>
    </row>
    <row r="131" spans="1:12" ht="19.5" customHeight="1" x14ac:dyDescent="0.25">
      <c r="A131" s="32"/>
      <c r="B131" s="33" t="s">
        <v>50</v>
      </c>
      <c r="C131" s="34"/>
      <c r="D131" s="34"/>
      <c r="E131" s="34"/>
      <c r="F131" s="35"/>
      <c r="G131" s="27" t="s">
        <v>882</v>
      </c>
      <c r="H131" s="14" t="s">
        <v>48</v>
      </c>
      <c r="I131" s="28">
        <v>6889.81</v>
      </c>
      <c r="J131" s="29">
        <v>6632.89</v>
      </c>
      <c r="K131" s="15">
        <f t="shared" si="38"/>
        <v>96.27101473044975</v>
      </c>
      <c r="L131" s="13"/>
    </row>
    <row r="132" spans="1:12" ht="65.25" customHeight="1" x14ac:dyDescent="0.25">
      <c r="A132" s="32"/>
      <c r="B132" s="21"/>
      <c r="C132" s="22"/>
      <c r="D132" s="33" t="s">
        <v>881</v>
      </c>
      <c r="E132" s="34"/>
      <c r="F132" s="35"/>
      <c r="G132" s="27" t="s">
        <v>880</v>
      </c>
      <c r="H132" s="14" t="s">
        <v>8</v>
      </c>
      <c r="I132" s="28">
        <f>I133</f>
        <v>1279</v>
      </c>
      <c r="J132" s="28">
        <f t="shared" ref="J132" si="72">J133</f>
        <v>1279</v>
      </c>
      <c r="K132" s="15">
        <f t="shared" si="38"/>
        <v>100</v>
      </c>
      <c r="L132" s="13"/>
    </row>
    <row r="133" spans="1:12" ht="20.25" customHeight="1" x14ac:dyDescent="0.25">
      <c r="A133" s="32"/>
      <c r="B133" s="21"/>
      <c r="C133" s="22"/>
      <c r="D133" s="22"/>
      <c r="E133" s="33" t="s">
        <v>879</v>
      </c>
      <c r="F133" s="35"/>
      <c r="G133" s="27" t="s">
        <v>878</v>
      </c>
      <c r="H133" s="14" t="s">
        <v>8</v>
      </c>
      <c r="I133" s="28">
        <f>I134</f>
        <v>1279</v>
      </c>
      <c r="J133" s="28">
        <f t="shared" ref="J133" si="73">J134</f>
        <v>1279</v>
      </c>
      <c r="K133" s="15">
        <f t="shared" ref="K133:K196" si="74">J133/I133*100</f>
        <v>100</v>
      </c>
      <c r="L133" s="13"/>
    </row>
    <row r="134" spans="1:12" ht="26.25" customHeight="1" x14ac:dyDescent="0.25">
      <c r="A134" s="32"/>
      <c r="B134" s="33" t="s">
        <v>50</v>
      </c>
      <c r="C134" s="34"/>
      <c r="D134" s="34"/>
      <c r="E134" s="34"/>
      <c r="F134" s="35"/>
      <c r="G134" s="27" t="s">
        <v>878</v>
      </c>
      <c r="H134" s="14" t="s">
        <v>48</v>
      </c>
      <c r="I134" s="28">
        <v>1279</v>
      </c>
      <c r="J134" s="29">
        <v>1279</v>
      </c>
      <c r="K134" s="15">
        <f t="shared" si="74"/>
        <v>100</v>
      </c>
      <c r="L134" s="13"/>
    </row>
    <row r="135" spans="1:12" ht="40.5" customHeight="1" x14ac:dyDescent="0.25">
      <c r="A135" s="32"/>
      <c r="B135" s="21"/>
      <c r="C135" s="22"/>
      <c r="D135" s="33" t="s">
        <v>877</v>
      </c>
      <c r="E135" s="34"/>
      <c r="F135" s="35"/>
      <c r="G135" s="27" t="s">
        <v>876</v>
      </c>
      <c r="H135" s="14" t="s">
        <v>8</v>
      </c>
      <c r="I135" s="28">
        <f>I136+I138</f>
        <v>1250</v>
      </c>
      <c r="J135" s="28">
        <f t="shared" ref="J135" si="75">J136+J138</f>
        <v>1096.4000000000001</v>
      </c>
      <c r="K135" s="15">
        <f t="shared" si="74"/>
        <v>87.712000000000018</v>
      </c>
      <c r="L135" s="13"/>
    </row>
    <row r="136" spans="1:12" ht="144.75" customHeight="1" x14ac:dyDescent="0.25">
      <c r="A136" s="32"/>
      <c r="B136" s="21"/>
      <c r="C136" s="22"/>
      <c r="D136" s="22"/>
      <c r="E136" s="33" t="s">
        <v>875</v>
      </c>
      <c r="F136" s="35"/>
      <c r="G136" s="27" t="s">
        <v>874</v>
      </c>
      <c r="H136" s="14" t="s">
        <v>8</v>
      </c>
      <c r="I136" s="28">
        <f>I137</f>
        <v>650</v>
      </c>
      <c r="J136" s="28">
        <f t="shared" ref="J136" si="76">J137</f>
        <v>611</v>
      </c>
      <c r="K136" s="15">
        <f t="shared" si="74"/>
        <v>94</v>
      </c>
      <c r="L136" s="13"/>
    </row>
    <row r="137" spans="1:12" ht="19.5" customHeight="1" x14ac:dyDescent="0.25">
      <c r="A137" s="32"/>
      <c r="B137" s="33" t="s">
        <v>50</v>
      </c>
      <c r="C137" s="34"/>
      <c r="D137" s="34"/>
      <c r="E137" s="34"/>
      <c r="F137" s="35"/>
      <c r="G137" s="27" t="s">
        <v>874</v>
      </c>
      <c r="H137" s="14" t="s">
        <v>48</v>
      </c>
      <c r="I137" s="28">
        <v>650</v>
      </c>
      <c r="J137" s="29">
        <v>611</v>
      </c>
      <c r="K137" s="15">
        <f t="shared" si="74"/>
        <v>94</v>
      </c>
      <c r="L137" s="13"/>
    </row>
    <row r="138" spans="1:12" ht="63" customHeight="1" x14ac:dyDescent="0.25">
      <c r="A138" s="32"/>
      <c r="B138" s="21"/>
      <c r="C138" s="22"/>
      <c r="D138" s="22"/>
      <c r="E138" s="33" t="s">
        <v>873</v>
      </c>
      <c r="F138" s="35"/>
      <c r="G138" s="27" t="s">
        <v>872</v>
      </c>
      <c r="H138" s="14" t="s">
        <v>8</v>
      </c>
      <c r="I138" s="28">
        <f>I139</f>
        <v>600</v>
      </c>
      <c r="J138" s="28">
        <f t="shared" ref="J138" si="77">J139</f>
        <v>485.4</v>
      </c>
      <c r="K138" s="15">
        <f t="shared" si="74"/>
        <v>80.899999999999991</v>
      </c>
      <c r="L138" s="13"/>
    </row>
    <row r="139" spans="1:12" ht="13.5" customHeight="1" x14ac:dyDescent="0.25">
      <c r="A139" s="32"/>
      <c r="B139" s="33" t="s">
        <v>50</v>
      </c>
      <c r="C139" s="34"/>
      <c r="D139" s="34"/>
      <c r="E139" s="34"/>
      <c r="F139" s="35"/>
      <c r="G139" s="27" t="s">
        <v>872</v>
      </c>
      <c r="H139" s="14" t="s">
        <v>48</v>
      </c>
      <c r="I139" s="28">
        <v>600</v>
      </c>
      <c r="J139" s="29">
        <v>485.4</v>
      </c>
      <c r="K139" s="15">
        <f t="shared" si="74"/>
        <v>80.899999999999991</v>
      </c>
      <c r="L139" s="13"/>
    </row>
    <row r="140" spans="1:12" ht="36" customHeight="1" x14ac:dyDescent="0.25">
      <c r="A140" s="32"/>
      <c r="B140" s="21"/>
      <c r="C140" s="22"/>
      <c r="D140" s="33" t="s">
        <v>871</v>
      </c>
      <c r="E140" s="34"/>
      <c r="F140" s="35"/>
      <c r="G140" s="27" t="s">
        <v>870</v>
      </c>
      <c r="H140" s="14" t="s">
        <v>8</v>
      </c>
      <c r="I140" s="28">
        <f>I141+I143+I145+I147+I149</f>
        <v>54601.130000000005</v>
      </c>
      <c r="J140" s="28">
        <f t="shared" ref="J140" si="78">J141+J143+J145+J147+J149</f>
        <v>54601.1</v>
      </c>
      <c r="K140" s="15">
        <f t="shared" si="74"/>
        <v>99.999945056082169</v>
      </c>
      <c r="L140" s="13"/>
    </row>
    <row r="141" spans="1:12" ht="26.25" customHeight="1" x14ac:dyDescent="0.25">
      <c r="A141" s="32"/>
      <c r="B141" s="21"/>
      <c r="C141" s="22"/>
      <c r="D141" s="22"/>
      <c r="E141" s="33" t="s">
        <v>869</v>
      </c>
      <c r="F141" s="35"/>
      <c r="G141" s="27" t="s">
        <v>868</v>
      </c>
      <c r="H141" s="14" t="s">
        <v>8</v>
      </c>
      <c r="I141" s="28">
        <f>I142</f>
        <v>120</v>
      </c>
      <c r="J141" s="28">
        <f t="shared" ref="J141" si="79">J142</f>
        <v>120</v>
      </c>
      <c r="K141" s="15">
        <f t="shared" si="74"/>
        <v>100</v>
      </c>
      <c r="L141" s="13"/>
    </row>
    <row r="142" spans="1:12" ht="13.5" customHeight="1" x14ac:dyDescent="0.25">
      <c r="A142" s="32"/>
      <c r="B142" s="33" t="s">
        <v>50</v>
      </c>
      <c r="C142" s="34"/>
      <c r="D142" s="34"/>
      <c r="E142" s="34"/>
      <c r="F142" s="35"/>
      <c r="G142" s="27" t="s">
        <v>868</v>
      </c>
      <c r="H142" s="14" t="s">
        <v>48</v>
      </c>
      <c r="I142" s="28">
        <v>120</v>
      </c>
      <c r="J142" s="29">
        <v>120</v>
      </c>
      <c r="K142" s="15">
        <f t="shared" si="74"/>
        <v>100</v>
      </c>
      <c r="L142" s="13"/>
    </row>
    <row r="143" spans="1:12" ht="69.75" customHeight="1" x14ac:dyDescent="0.25">
      <c r="A143" s="32"/>
      <c r="B143" s="21"/>
      <c r="C143" s="22"/>
      <c r="D143" s="22"/>
      <c r="E143" s="33" t="s">
        <v>867</v>
      </c>
      <c r="F143" s="35"/>
      <c r="G143" s="27" t="s">
        <v>866</v>
      </c>
      <c r="H143" s="14" t="s">
        <v>8</v>
      </c>
      <c r="I143" s="28">
        <f>I144</f>
        <v>122.8</v>
      </c>
      <c r="J143" s="28">
        <f t="shared" ref="J143" si="80">J144</f>
        <v>122.77</v>
      </c>
      <c r="K143" s="15">
        <f t="shared" si="74"/>
        <v>99.975570032573287</v>
      </c>
      <c r="L143" s="13"/>
    </row>
    <row r="144" spans="1:12" ht="18.75" customHeight="1" x14ac:dyDescent="0.25">
      <c r="A144" s="32"/>
      <c r="B144" s="33" t="s">
        <v>50</v>
      </c>
      <c r="C144" s="34"/>
      <c r="D144" s="34"/>
      <c r="E144" s="34"/>
      <c r="F144" s="35"/>
      <c r="G144" s="27" t="s">
        <v>866</v>
      </c>
      <c r="H144" s="14" t="s">
        <v>48</v>
      </c>
      <c r="I144" s="28">
        <v>122.8</v>
      </c>
      <c r="J144" s="29">
        <v>122.77</v>
      </c>
      <c r="K144" s="15">
        <f t="shared" si="74"/>
        <v>99.975570032573287</v>
      </c>
      <c r="L144" s="13"/>
    </row>
    <row r="145" spans="1:12" ht="69.75" customHeight="1" x14ac:dyDescent="0.25">
      <c r="A145" s="32"/>
      <c r="B145" s="21"/>
      <c r="C145" s="22"/>
      <c r="D145" s="22"/>
      <c r="E145" s="33" t="s">
        <v>865</v>
      </c>
      <c r="F145" s="35"/>
      <c r="G145" s="27" t="s">
        <v>864</v>
      </c>
      <c r="H145" s="14" t="s">
        <v>8</v>
      </c>
      <c r="I145" s="28">
        <f>I146</f>
        <v>180</v>
      </c>
      <c r="J145" s="28">
        <f t="shared" ref="J145" si="81">J146</f>
        <v>180</v>
      </c>
      <c r="K145" s="15">
        <f t="shared" si="74"/>
        <v>100</v>
      </c>
      <c r="L145" s="13"/>
    </row>
    <row r="146" spans="1:12" ht="13.5" customHeight="1" x14ac:dyDescent="0.25">
      <c r="A146" s="32"/>
      <c r="B146" s="33" t="s">
        <v>50</v>
      </c>
      <c r="C146" s="34"/>
      <c r="D146" s="34"/>
      <c r="E146" s="34"/>
      <c r="F146" s="35"/>
      <c r="G146" s="27" t="s">
        <v>864</v>
      </c>
      <c r="H146" s="14" t="s">
        <v>48</v>
      </c>
      <c r="I146" s="28">
        <v>180</v>
      </c>
      <c r="J146" s="29">
        <v>180</v>
      </c>
      <c r="K146" s="15">
        <f t="shared" si="74"/>
        <v>100</v>
      </c>
      <c r="L146" s="13"/>
    </row>
    <row r="147" spans="1:12" ht="19.5" customHeight="1" x14ac:dyDescent="0.25">
      <c r="A147" s="32"/>
      <c r="B147" s="21"/>
      <c r="C147" s="22"/>
      <c r="D147" s="22"/>
      <c r="E147" s="33" t="s">
        <v>863</v>
      </c>
      <c r="F147" s="35"/>
      <c r="G147" s="27" t="s">
        <v>862</v>
      </c>
      <c r="H147" s="14" t="s">
        <v>8</v>
      </c>
      <c r="I147" s="28">
        <f>I148</f>
        <v>51218.33</v>
      </c>
      <c r="J147" s="28">
        <f t="shared" ref="J147" si="82">J148</f>
        <v>51218.33</v>
      </c>
      <c r="K147" s="15">
        <f t="shared" si="74"/>
        <v>100</v>
      </c>
      <c r="L147" s="13"/>
    </row>
    <row r="148" spans="1:12" ht="19.5" customHeight="1" x14ac:dyDescent="0.25">
      <c r="A148" s="32"/>
      <c r="B148" s="33" t="s">
        <v>50</v>
      </c>
      <c r="C148" s="34"/>
      <c r="D148" s="34"/>
      <c r="E148" s="34"/>
      <c r="F148" s="35"/>
      <c r="G148" s="27" t="s">
        <v>862</v>
      </c>
      <c r="H148" s="14" t="s">
        <v>48</v>
      </c>
      <c r="I148" s="28">
        <v>51218.33</v>
      </c>
      <c r="J148" s="29">
        <v>51218.33</v>
      </c>
      <c r="K148" s="15">
        <f t="shared" si="74"/>
        <v>100</v>
      </c>
      <c r="L148" s="13"/>
    </row>
    <row r="149" spans="1:12" ht="33.75" customHeight="1" x14ac:dyDescent="0.25">
      <c r="A149" s="32"/>
      <c r="B149" s="21"/>
      <c r="C149" s="22"/>
      <c r="D149" s="22"/>
      <c r="E149" s="33" t="s">
        <v>861</v>
      </c>
      <c r="F149" s="35"/>
      <c r="G149" s="27" t="s">
        <v>860</v>
      </c>
      <c r="H149" s="14" t="s">
        <v>8</v>
      </c>
      <c r="I149" s="28">
        <f>I150</f>
        <v>2960</v>
      </c>
      <c r="J149" s="28">
        <f t="shared" ref="J149" si="83">J150</f>
        <v>2960</v>
      </c>
      <c r="K149" s="15">
        <f t="shared" si="74"/>
        <v>100</v>
      </c>
      <c r="L149" s="13"/>
    </row>
    <row r="150" spans="1:12" ht="13.5" customHeight="1" x14ac:dyDescent="0.25">
      <c r="A150" s="32"/>
      <c r="B150" s="33" t="s">
        <v>50</v>
      </c>
      <c r="C150" s="34"/>
      <c r="D150" s="34"/>
      <c r="E150" s="34"/>
      <c r="F150" s="35"/>
      <c r="G150" s="27" t="s">
        <v>860</v>
      </c>
      <c r="H150" s="14" t="s">
        <v>48</v>
      </c>
      <c r="I150" s="28">
        <v>2960</v>
      </c>
      <c r="J150" s="29">
        <v>2960</v>
      </c>
      <c r="K150" s="15">
        <f t="shared" si="74"/>
        <v>100</v>
      </c>
      <c r="L150" s="13"/>
    </row>
    <row r="151" spans="1:12" ht="20.25" customHeight="1" x14ac:dyDescent="0.25">
      <c r="A151" s="32"/>
      <c r="B151" s="21"/>
      <c r="C151" s="22"/>
      <c r="D151" s="33" t="s">
        <v>859</v>
      </c>
      <c r="E151" s="34"/>
      <c r="F151" s="35"/>
      <c r="G151" s="27" t="s">
        <v>858</v>
      </c>
      <c r="H151" s="14" t="s">
        <v>8</v>
      </c>
      <c r="I151" s="28">
        <f>I152</f>
        <v>130753.2</v>
      </c>
      <c r="J151" s="28">
        <f t="shared" ref="J151" si="84">J152</f>
        <v>123891.48</v>
      </c>
      <c r="K151" s="15">
        <f t="shared" si="74"/>
        <v>94.752159029377481</v>
      </c>
      <c r="L151" s="13"/>
    </row>
    <row r="152" spans="1:12" ht="61.5" customHeight="1" x14ac:dyDescent="0.25">
      <c r="A152" s="32"/>
      <c r="B152" s="21"/>
      <c r="C152" s="22"/>
      <c r="D152" s="22"/>
      <c r="E152" s="33" t="s">
        <v>854</v>
      </c>
      <c r="F152" s="35"/>
      <c r="G152" s="27" t="s">
        <v>857</v>
      </c>
      <c r="H152" s="14" t="s">
        <v>8</v>
      </c>
      <c r="I152" s="28">
        <f>I153</f>
        <v>130753.2</v>
      </c>
      <c r="J152" s="28">
        <f t="shared" ref="J152" si="85">J153</f>
        <v>123891.48</v>
      </c>
      <c r="K152" s="15">
        <f t="shared" si="74"/>
        <v>94.752159029377481</v>
      </c>
      <c r="L152" s="13"/>
    </row>
    <row r="153" spans="1:12" ht="18.75" customHeight="1" x14ac:dyDescent="0.25">
      <c r="A153" s="32"/>
      <c r="B153" s="33" t="s">
        <v>50</v>
      </c>
      <c r="C153" s="34"/>
      <c r="D153" s="34"/>
      <c r="E153" s="34"/>
      <c r="F153" s="35"/>
      <c r="G153" s="27" t="s">
        <v>857</v>
      </c>
      <c r="H153" s="14" t="s">
        <v>48</v>
      </c>
      <c r="I153" s="28">
        <v>130753.2</v>
      </c>
      <c r="J153" s="29">
        <v>123891.48</v>
      </c>
      <c r="K153" s="15">
        <f t="shared" si="74"/>
        <v>94.752159029377481</v>
      </c>
      <c r="L153" s="13"/>
    </row>
    <row r="154" spans="1:12" ht="79.5" customHeight="1" x14ac:dyDescent="0.25">
      <c r="A154" s="32"/>
      <c r="B154" s="21"/>
      <c r="C154" s="22"/>
      <c r="D154" s="33" t="s">
        <v>856</v>
      </c>
      <c r="E154" s="34"/>
      <c r="F154" s="35"/>
      <c r="G154" s="27" t="s">
        <v>855</v>
      </c>
      <c r="H154" s="14" t="s">
        <v>8</v>
      </c>
      <c r="I154" s="28">
        <f>I155</f>
        <v>2251.6999999999998</v>
      </c>
      <c r="J154" s="28">
        <f t="shared" ref="J154" si="86">J155</f>
        <v>1673.16</v>
      </c>
      <c r="K154" s="15">
        <f t="shared" si="74"/>
        <v>74.306523959674919</v>
      </c>
      <c r="L154" s="13"/>
    </row>
    <row r="155" spans="1:12" ht="69" customHeight="1" x14ac:dyDescent="0.25">
      <c r="A155" s="32"/>
      <c r="B155" s="21"/>
      <c r="C155" s="22"/>
      <c r="D155" s="22"/>
      <c r="E155" s="33" t="s">
        <v>854</v>
      </c>
      <c r="F155" s="35"/>
      <c r="G155" s="27" t="s">
        <v>853</v>
      </c>
      <c r="H155" s="14" t="s">
        <v>8</v>
      </c>
      <c r="I155" s="28">
        <f>I156</f>
        <v>2251.6999999999998</v>
      </c>
      <c r="J155" s="28">
        <f t="shared" ref="J155" si="87">J156</f>
        <v>1673.16</v>
      </c>
      <c r="K155" s="15">
        <f t="shared" si="74"/>
        <v>74.306523959674919</v>
      </c>
      <c r="L155" s="13"/>
    </row>
    <row r="156" spans="1:12" ht="19.5" customHeight="1" x14ac:dyDescent="0.25">
      <c r="A156" s="32"/>
      <c r="B156" s="33" t="s">
        <v>50</v>
      </c>
      <c r="C156" s="34"/>
      <c r="D156" s="34"/>
      <c r="E156" s="34"/>
      <c r="F156" s="35"/>
      <c r="G156" s="27" t="s">
        <v>853</v>
      </c>
      <c r="H156" s="14" t="s">
        <v>48</v>
      </c>
      <c r="I156" s="28">
        <v>2251.6999999999998</v>
      </c>
      <c r="J156" s="29">
        <v>1673.16</v>
      </c>
      <c r="K156" s="15">
        <f t="shared" si="74"/>
        <v>74.306523959674919</v>
      </c>
      <c r="L156" s="13"/>
    </row>
    <row r="157" spans="1:12" ht="63" customHeight="1" x14ac:dyDescent="0.25">
      <c r="A157" s="32"/>
      <c r="B157" s="21"/>
      <c r="C157" s="22"/>
      <c r="D157" s="33" t="s">
        <v>852</v>
      </c>
      <c r="E157" s="34"/>
      <c r="F157" s="35"/>
      <c r="G157" s="27" t="s">
        <v>851</v>
      </c>
      <c r="H157" s="14" t="s">
        <v>8</v>
      </c>
      <c r="I157" s="28">
        <f>I158</f>
        <v>4675.8999999999996</v>
      </c>
      <c r="J157" s="28">
        <f t="shared" ref="J157" si="88">J158</f>
        <v>4675.84</v>
      </c>
      <c r="K157" s="15">
        <f t="shared" si="74"/>
        <v>99.998716824568547</v>
      </c>
      <c r="L157" s="13"/>
    </row>
    <row r="158" spans="1:12" ht="51.75" customHeight="1" x14ac:dyDescent="0.25">
      <c r="A158" s="32"/>
      <c r="B158" s="21"/>
      <c r="C158" s="22"/>
      <c r="D158" s="22"/>
      <c r="E158" s="33" t="s">
        <v>850</v>
      </c>
      <c r="F158" s="35"/>
      <c r="G158" s="27" t="s">
        <v>849</v>
      </c>
      <c r="H158" s="14" t="s">
        <v>8</v>
      </c>
      <c r="I158" s="28">
        <f>I159</f>
        <v>4675.8999999999996</v>
      </c>
      <c r="J158" s="28">
        <f t="shared" ref="J158" si="89">J159</f>
        <v>4675.84</v>
      </c>
      <c r="K158" s="15">
        <f t="shared" si="74"/>
        <v>99.998716824568547</v>
      </c>
      <c r="L158" s="13"/>
    </row>
    <row r="159" spans="1:12" ht="34.5" customHeight="1" x14ac:dyDescent="0.25">
      <c r="A159" s="32"/>
      <c r="B159" s="33" t="s">
        <v>331</v>
      </c>
      <c r="C159" s="34"/>
      <c r="D159" s="34"/>
      <c r="E159" s="34"/>
      <c r="F159" s="35"/>
      <c r="G159" s="27" t="s">
        <v>849</v>
      </c>
      <c r="H159" s="14" t="s">
        <v>330</v>
      </c>
      <c r="I159" s="28">
        <v>4675.8999999999996</v>
      </c>
      <c r="J159" s="29">
        <v>4675.84</v>
      </c>
      <c r="K159" s="15">
        <f t="shared" si="74"/>
        <v>99.998716824568547</v>
      </c>
      <c r="L159" s="13"/>
    </row>
    <row r="160" spans="1:12" ht="51" customHeight="1" x14ac:dyDescent="0.25">
      <c r="A160" s="32"/>
      <c r="B160" s="21"/>
      <c r="C160" s="22"/>
      <c r="D160" s="33" t="s">
        <v>848</v>
      </c>
      <c r="E160" s="34"/>
      <c r="F160" s="35"/>
      <c r="G160" s="27" t="s">
        <v>847</v>
      </c>
      <c r="H160" s="14" t="s">
        <v>8</v>
      </c>
      <c r="I160" s="28">
        <f>I161+I163</f>
        <v>21375.129999999997</v>
      </c>
      <c r="J160" s="28">
        <f t="shared" ref="J160" si="90">J161+J163</f>
        <v>19156.72</v>
      </c>
      <c r="K160" s="15">
        <f t="shared" si="74"/>
        <v>89.621536804688446</v>
      </c>
      <c r="L160" s="13"/>
    </row>
    <row r="161" spans="1:12" ht="48.75" customHeight="1" x14ac:dyDescent="0.25">
      <c r="A161" s="32"/>
      <c r="B161" s="21"/>
      <c r="C161" s="22"/>
      <c r="D161" s="22"/>
      <c r="E161" s="33" t="s">
        <v>846</v>
      </c>
      <c r="F161" s="35"/>
      <c r="G161" s="27" t="s">
        <v>845</v>
      </c>
      <c r="H161" s="14" t="s">
        <v>8</v>
      </c>
      <c r="I161" s="28">
        <f>I162</f>
        <v>13494.8</v>
      </c>
      <c r="J161" s="28">
        <f t="shared" ref="J161" si="91">J162</f>
        <v>12600.4</v>
      </c>
      <c r="K161" s="15">
        <f t="shared" si="74"/>
        <v>93.372261908290596</v>
      </c>
      <c r="L161" s="13"/>
    </row>
    <row r="162" spans="1:12" ht="23.25" customHeight="1" x14ac:dyDescent="0.25">
      <c r="A162" s="32"/>
      <c r="B162" s="33" t="s">
        <v>50</v>
      </c>
      <c r="C162" s="34"/>
      <c r="D162" s="34"/>
      <c r="E162" s="34"/>
      <c r="F162" s="35"/>
      <c r="G162" s="27" t="s">
        <v>845</v>
      </c>
      <c r="H162" s="14" t="s">
        <v>48</v>
      </c>
      <c r="I162" s="28">
        <v>13494.8</v>
      </c>
      <c r="J162" s="29">
        <v>12600.4</v>
      </c>
      <c r="K162" s="15">
        <f t="shared" si="74"/>
        <v>93.372261908290596</v>
      </c>
      <c r="L162" s="13"/>
    </row>
    <row r="163" spans="1:12" ht="62.25" customHeight="1" x14ac:dyDescent="0.25">
      <c r="A163" s="32"/>
      <c r="B163" s="21"/>
      <c r="C163" s="22"/>
      <c r="D163" s="22"/>
      <c r="E163" s="33" t="s">
        <v>844</v>
      </c>
      <c r="F163" s="35"/>
      <c r="G163" s="27" t="s">
        <v>843</v>
      </c>
      <c r="H163" s="14" t="s">
        <v>8</v>
      </c>
      <c r="I163" s="28">
        <f>I164</f>
        <v>7880.33</v>
      </c>
      <c r="J163" s="28">
        <f t="shared" ref="J163" si="92">J164</f>
        <v>6556.32</v>
      </c>
      <c r="K163" s="15">
        <f t="shared" si="74"/>
        <v>83.198546253773628</v>
      </c>
      <c r="L163" s="13"/>
    </row>
    <row r="164" spans="1:12" ht="28.5" customHeight="1" x14ac:dyDescent="0.25">
      <c r="A164" s="32"/>
      <c r="B164" s="33" t="s">
        <v>50</v>
      </c>
      <c r="C164" s="34"/>
      <c r="D164" s="34"/>
      <c r="E164" s="34"/>
      <c r="F164" s="35"/>
      <c r="G164" s="27" t="s">
        <v>843</v>
      </c>
      <c r="H164" s="14" t="s">
        <v>48</v>
      </c>
      <c r="I164" s="28">
        <v>7880.33</v>
      </c>
      <c r="J164" s="29">
        <v>6556.32</v>
      </c>
      <c r="K164" s="15">
        <f t="shared" si="74"/>
        <v>83.198546253773628</v>
      </c>
      <c r="L164" s="13"/>
    </row>
    <row r="165" spans="1:12" ht="62.25" customHeight="1" x14ac:dyDescent="0.25">
      <c r="A165" s="32"/>
      <c r="B165" s="21"/>
      <c r="C165" s="22"/>
      <c r="D165" s="33" t="s">
        <v>842</v>
      </c>
      <c r="E165" s="34"/>
      <c r="F165" s="35"/>
      <c r="G165" s="27" t="s">
        <v>841</v>
      </c>
      <c r="H165" s="14" t="s">
        <v>8</v>
      </c>
      <c r="I165" s="28">
        <f>I166</f>
        <v>2739.5</v>
      </c>
      <c r="J165" s="28">
        <f t="shared" ref="J165" si="93">J166</f>
        <v>2646.11</v>
      </c>
      <c r="K165" s="15">
        <f t="shared" si="74"/>
        <v>96.590983756159886</v>
      </c>
      <c r="L165" s="13"/>
    </row>
    <row r="166" spans="1:12" ht="19.5" customHeight="1" x14ac:dyDescent="0.25">
      <c r="A166" s="32"/>
      <c r="B166" s="21"/>
      <c r="C166" s="22"/>
      <c r="D166" s="22"/>
      <c r="E166" s="33" t="s">
        <v>51</v>
      </c>
      <c r="F166" s="35"/>
      <c r="G166" s="27" t="s">
        <v>840</v>
      </c>
      <c r="H166" s="14" t="s">
        <v>8</v>
      </c>
      <c r="I166" s="28">
        <f>I167+I168</f>
        <v>2739.5</v>
      </c>
      <c r="J166" s="28">
        <f t="shared" ref="J166" si="94">J167+J168</f>
        <v>2646.11</v>
      </c>
      <c r="K166" s="15">
        <f t="shared" si="74"/>
        <v>96.590983756159886</v>
      </c>
      <c r="L166" s="13"/>
    </row>
    <row r="167" spans="1:12" ht="33" customHeight="1" x14ac:dyDescent="0.25">
      <c r="A167" s="32"/>
      <c r="B167" s="33" t="s">
        <v>3</v>
      </c>
      <c r="C167" s="34"/>
      <c r="D167" s="34"/>
      <c r="E167" s="34"/>
      <c r="F167" s="35"/>
      <c r="G167" s="27" t="s">
        <v>840</v>
      </c>
      <c r="H167" s="14" t="s">
        <v>1</v>
      </c>
      <c r="I167" s="28">
        <v>2646.11</v>
      </c>
      <c r="J167" s="29">
        <v>2646.11</v>
      </c>
      <c r="K167" s="15">
        <f t="shared" si="74"/>
        <v>100</v>
      </c>
      <c r="L167" s="13"/>
    </row>
    <row r="168" spans="1:12" ht="15.75" customHeight="1" x14ac:dyDescent="0.25">
      <c r="A168" s="32"/>
      <c r="B168" s="33" t="s">
        <v>20</v>
      </c>
      <c r="C168" s="34"/>
      <c r="D168" s="34"/>
      <c r="E168" s="34"/>
      <c r="F168" s="35"/>
      <c r="G168" s="27" t="s">
        <v>840</v>
      </c>
      <c r="H168" s="14" t="s">
        <v>18</v>
      </c>
      <c r="I168" s="28">
        <v>93.39</v>
      </c>
      <c r="J168" s="29">
        <v>0</v>
      </c>
      <c r="K168" s="15">
        <f t="shared" si="74"/>
        <v>0</v>
      </c>
      <c r="L168" s="13"/>
    </row>
    <row r="169" spans="1:12" ht="53.25" customHeight="1" x14ac:dyDescent="0.25">
      <c r="A169" s="32"/>
      <c r="B169" s="21"/>
      <c r="C169" s="22"/>
      <c r="D169" s="33" t="s">
        <v>839</v>
      </c>
      <c r="E169" s="34"/>
      <c r="F169" s="35"/>
      <c r="G169" s="27" t="s">
        <v>838</v>
      </c>
      <c r="H169" s="14" t="s">
        <v>8</v>
      </c>
      <c r="I169" s="28">
        <f>I170+I172</f>
        <v>4392.2800000000007</v>
      </c>
      <c r="J169" s="28">
        <f t="shared" ref="J169" si="95">J170+J172</f>
        <v>1962.88</v>
      </c>
      <c r="K169" s="15">
        <f t="shared" si="74"/>
        <v>44.689318531605451</v>
      </c>
      <c r="L169" s="13"/>
    </row>
    <row r="170" spans="1:12" ht="54.75" customHeight="1" x14ac:dyDescent="0.25">
      <c r="A170" s="32"/>
      <c r="B170" s="21"/>
      <c r="C170" s="22"/>
      <c r="D170" s="22"/>
      <c r="E170" s="33" t="s">
        <v>837</v>
      </c>
      <c r="F170" s="35"/>
      <c r="G170" s="27" t="s">
        <v>836</v>
      </c>
      <c r="H170" s="14" t="s">
        <v>8</v>
      </c>
      <c r="I170" s="28">
        <f>I171</f>
        <v>1962.9</v>
      </c>
      <c r="J170" s="28">
        <f t="shared" ref="J170" si="96">J171</f>
        <v>1962.88</v>
      </c>
      <c r="K170" s="15">
        <f t="shared" si="74"/>
        <v>99.99898109939376</v>
      </c>
      <c r="L170" s="13"/>
    </row>
    <row r="171" spans="1:12" ht="22.5" customHeight="1" x14ac:dyDescent="0.25">
      <c r="A171" s="32"/>
      <c r="B171" s="33" t="s">
        <v>50</v>
      </c>
      <c r="C171" s="34"/>
      <c r="D171" s="34"/>
      <c r="E171" s="34"/>
      <c r="F171" s="35"/>
      <c r="G171" s="27" t="s">
        <v>836</v>
      </c>
      <c r="H171" s="14" t="s">
        <v>48</v>
      </c>
      <c r="I171" s="28">
        <v>1962.9</v>
      </c>
      <c r="J171" s="29">
        <v>1962.88</v>
      </c>
      <c r="K171" s="15">
        <f t="shared" si="74"/>
        <v>99.99898109939376</v>
      </c>
      <c r="L171" s="13"/>
    </row>
    <row r="172" spans="1:12" ht="53.25" customHeight="1" x14ac:dyDescent="0.25">
      <c r="A172" s="32"/>
      <c r="B172" s="21"/>
      <c r="C172" s="22"/>
      <c r="D172" s="22"/>
      <c r="E172" s="33" t="s">
        <v>835</v>
      </c>
      <c r="F172" s="35"/>
      <c r="G172" s="27" t="s">
        <v>834</v>
      </c>
      <c r="H172" s="14" t="s">
        <v>8</v>
      </c>
      <c r="I172" s="28">
        <f>I173</f>
        <v>2429.38</v>
      </c>
      <c r="J172" s="28">
        <f t="shared" ref="J172" si="97">J173</f>
        <v>0</v>
      </c>
      <c r="K172" s="15">
        <f t="shared" si="74"/>
        <v>0</v>
      </c>
      <c r="L172" s="13"/>
    </row>
    <row r="173" spans="1:12" ht="20.25" customHeight="1" x14ac:dyDescent="0.25">
      <c r="A173" s="32"/>
      <c r="B173" s="33" t="s">
        <v>50</v>
      </c>
      <c r="C173" s="34"/>
      <c r="D173" s="34"/>
      <c r="E173" s="34"/>
      <c r="F173" s="35"/>
      <c r="G173" s="27" t="s">
        <v>834</v>
      </c>
      <c r="H173" s="14" t="s">
        <v>48</v>
      </c>
      <c r="I173" s="28">
        <v>2429.38</v>
      </c>
      <c r="J173" s="29">
        <v>0</v>
      </c>
      <c r="K173" s="15">
        <f t="shared" si="74"/>
        <v>0</v>
      </c>
      <c r="L173" s="13"/>
    </row>
    <row r="174" spans="1:12" ht="94.5" customHeight="1" x14ac:dyDescent="0.25">
      <c r="A174" s="32"/>
      <c r="B174" s="21"/>
      <c r="C174" s="22"/>
      <c r="D174" s="33" t="s">
        <v>833</v>
      </c>
      <c r="E174" s="34"/>
      <c r="F174" s="35"/>
      <c r="G174" s="27" t="s">
        <v>832</v>
      </c>
      <c r="H174" s="14" t="s">
        <v>8</v>
      </c>
      <c r="I174" s="28">
        <f>I175</f>
        <v>1000</v>
      </c>
      <c r="J174" s="28">
        <f t="shared" ref="J174" si="98">J175</f>
        <v>1000</v>
      </c>
      <c r="K174" s="15">
        <f t="shared" si="74"/>
        <v>100</v>
      </c>
      <c r="L174" s="13"/>
    </row>
    <row r="175" spans="1:12" ht="80.25" customHeight="1" x14ac:dyDescent="0.25">
      <c r="A175" s="32"/>
      <c r="B175" s="21"/>
      <c r="C175" s="22"/>
      <c r="D175" s="22"/>
      <c r="E175" s="33" t="s">
        <v>831</v>
      </c>
      <c r="F175" s="35"/>
      <c r="G175" s="27" t="s">
        <v>830</v>
      </c>
      <c r="H175" s="14" t="s">
        <v>8</v>
      </c>
      <c r="I175" s="28">
        <f>I176</f>
        <v>1000</v>
      </c>
      <c r="J175" s="28">
        <f t="shared" ref="J175" si="99">J176</f>
        <v>1000</v>
      </c>
      <c r="K175" s="15">
        <f t="shared" si="74"/>
        <v>100</v>
      </c>
      <c r="L175" s="13"/>
    </row>
    <row r="176" spans="1:12" ht="22.5" customHeight="1" x14ac:dyDescent="0.25">
      <c r="A176" s="32"/>
      <c r="B176" s="33" t="s">
        <v>50</v>
      </c>
      <c r="C176" s="34"/>
      <c r="D176" s="34"/>
      <c r="E176" s="34"/>
      <c r="F176" s="35"/>
      <c r="G176" s="27" t="s">
        <v>830</v>
      </c>
      <c r="H176" s="14" t="s">
        <v>48</v>
      </c>
      <c r="I176" s="28">
        <v>1000</v>
      </c>
      <c r="J176" s="29">
        <v>1000</v>
      </c>
      <c r="K176" s="15">
        <f t="shared" si="74"/>
        <v>100</v>
      </c>
      <c r="L176" s="13"/>
    </row>
    <row r="177" spans="1:12" ht="37.5" customHeight="1" x14ac:dyDescent="0.25">
      <c r="A177" s="32"/>
      <c r="B177" s="36" t="s">
        <v>829</v>
      </c>
      <c r="C177" s="37"/>
      <c r="D177" s="37"/>
      <c r="E177" s="37"/>
      <c r="F177" s="38"/>
      <c r="G177" s="26" t="s">
        <v>828</v>
      </c>
      <c r="H177" s="11" t="s">
        <v>8</v>
      </c>
      <c r="I177" s="16">
        <f>I178+I181+I184</f>
        <v>15181.42</v>
      </c>
      <c r="J177" s="16">
        <f t="shared" ref="J177" si="100">J178+J181+J184</f>
        <v>15181.41</v>
      </c>
      <c r="K177" s="15">
        <f t="shared" si="74"/>
        <v>99.99993413000891</v>
      </c>
      <c r="L177" s="13"/>
    </row>
    <row r="178" spans="1:12" ht="63.75" customHeight="1" x14ac:dyDescent="0.25">
      <c r="A178" s="32"/>
      <c r="B178" s="21"/>
      <c r="C178" s="22"/>
      <c r="D178" s="33" t="s">
        <v>827</v>
      </c>
      <c r="E178" s="34"/>
      <c r="F178" s="35"/>
      <c r="G178" s="27" t="s">
        <v>826</v>
      </c>
      <c r="H178" s="14" t="s">
        <v>8</v>
      </c>
      <c r="I178" s="28">
        <f>I179</f>
        <v>12468</v>
      </c>
      <c r="J178" s="28">
        <f t="shared" ref="J178" si="101">J179</f>
        <v>12468</v>
      </c>
      <c r="K178" s="15">
        <f t="shared" si="74"/>
        <v>100</v>
      </c>
      <c r="L178" s="13"/>
    </row>
    <row r="179" spans="1:12" ht="38.25" customHeight="1" x14ac:dyDescent="0.25">
      <c r="A179" s="32"/>
      <c r="B179" s="21"/>
      <c r="C179" s="22"/>
      <c r="D179" s="22"/>
      <c r="E179" s="33" t="s">
        <v>819</v>
      </c>
      <c r="F179" s="35"/>
      <c r="G179" s="27" t="s">
        <v>825</v>
      </c>
      <c r="H179" s="14" t="s">
        <v>8</v>
      </c>
      <c r="I179" s="28">
        <f>I180</f>
        <v>12468</v>
      </c>
      <c r="J179" s="28">
        <f t="shared" ref="J179" si="102">J180</f>
        <v>12468</v>
      </c>
      <c r="K179" s="15">
        <f t="shared" si="74"/>
        <v>100</v>
      </c>
      <c r="L179" s="13"/>
    </row>
    <row r="180" spans="1:12" ht="34.5" customHeight="1" x14ac:dyDescent="0.25">
      <c r="A180" s="32"/>
      <c r="B180" s="33" t="s">
        <v>3</v>
      </c>
      <c r="C180" s="34"/>
      <c r="D180" s="34"/>
      <c r="E180" s="34"/>
      <c r="F180" s="35"/>
      <c r="G180" s="27" t="s">
        <v>825</v>
      </c>
      <c r="H180" s="14" t="s">
        <v>1</v>
      </c>
      <c r="I180" s="28">
        <v>12468</v>
      </c>
      <c r="J180" s="29">
        <v>12468</v>
      </c>
      <c r="K180" s="15">
        <f t="shared" si="74"/>
        <v>100</v>
      </c>
      <c r="L180" s="13"/>
    </row>
    <row r="181" spans="1:12" ht="66.75" customHeight="1" x14ac:dyDescent="0.25">
      <c r="A181" s="32"/>
      <c r="B181" s="21"/>
      <c r="C181" s="22"/>
      <c r="D181" s="33" t="s">
        <v>824</v>
      </c>
      <c r="E181" s="34"/>
      <c r="F181" s="35"/>
      <c r="G181" s="27" t="s">
        <v>823</v>
      </c>
      <c r="H181" s="14" t="s">
        <v>8</v>
      </c>
      <c r="I181" s="28">
        <f>I182</f>
        <v>2565.98</v>
      </c>
      <c r="J181" s="28">
        <f t="shared" ref="J181" si="103">J182</f>
        <v>2565.9699999999998</v>
      </c>
      <c r="K181" s="15">
        <f t="shared" si="74"/>
        <v>99.999610285349064</v>
      </c>
      <c r="L181" s="13"/>
    </row>
    <row r="182" spans="1:12" ht="33" customHeight="1" x14ac:dyDescent="0.25">
      <c r="A182" s="32"/>
      <c r="B182" s="21"/>
      <c r="C182" s="22"/>
      <c r="D182" s="22"/>
      <c r="E182" s="33" t="s">
        <v>819</v>
      </c>
      <c r="F182" s="35"/>
      <c r="G182" s="27" t="s">
        <v>822</v>
      </c>
      <c r="H182" s="14" t="s">
        <v>8</v>
      </c>
      <c r="I182" s="28">
        <f>I183</f>
        <v>2565.98</v>
      </c>
      <c r="J182" s="28">
        <f t="shared" ref="J182" si="104">J183</f>
        <v>2565.9699999999998</v>
      </c>
      <c r="K182" s="15">
        <f t="shared" si="74"/>
        <v>99.999610285349064</v>
      </c>
      <c r="L182" s="13"/>
    </row>
    <row r="183" spans="1:12" ht="39" customHeight="1" x14ac:dyDescent="0.25">
      <c r="A183" s="32"/>
      <c r="B183" s="33" t="s">
        <v>3</v>
      </c>
      <c r="C183" s="34"/>
      <c r="D183" s="34"/>
      <c r="E183" s="34"/>
      <c r="F183" s="35"/>
      <c r="G183" s="27" t="s">
        <v>822</v>
      </c>
      <c r="H183" s="14" t="s">
        <v>1</v>
      </c>
      <c r="I183" s="28">
        <v>2565.98</v>
      </c>
      <c r="J183" s="29">
        <v>2565.9699999999998</v>
      </c>
      <c r="K183" s="15">
        <f t="shared" si="74"/>
        <v>99.999610285349064</v>
      </c>
      <c r="L183" s="13"/>
    </row>
    <row r="184" spans="1:12" ht="66" customHeight="1" x14ac:dyDescent="0.25">
      <c r="A184" s="32"/>
      <c r="B184" s="21"/>
      <c r="C184" s="22"/>
      <c r="D184" s="33" t="s">
        <v>821</v>
      </c>
      <c r="E184" s="34"/>
      <c r="F184" s="35"/>
      <c r="G184" s="27" t="s">
        <v>820</v>
      </c>
      <c r="H184" s="14" t="s">
        <v>8</v>
      </c>
      <c r="I184" s="28">
        <f>I185</f>
        <v>147.44</v>
      </c>
      <c r="J184" s="28">
        <f t="shared" ref="J184" si="105">J185</f>
        <v>147.44</v>
      </c>
      <c r="K184" s="15">
        <f t="shared" si="74"/>
        <v>100</v>
      </c>
      <c r="L184" s="13"/>
    </row>
    <row r="185" spans="1:12" ht="37.5" customHeight="1" x14ac:dyDescent="0.25">
      <c r="A185" s="32"/>
      <c r="B185" s="21"/>
      <c r="C185" s="22"/>
      <c r="D185" s="22"/>
      <c r="E185" s="33" t="s">
        <v>819</v>
      </c>
      <c r="F185" s="35"/>
      <c r="G185" s="27" t="s">
        <v>818</v>
      </c>
      <c r="H185" s="14" t="s">
        <v>8</v>
      </c>
      <c r="I185" s="28">
        <f>I186</f>
        <v>147.44</v>
      </c>
      <c r="J185" s="28">
        <f t="shared" ref="J185" si="106">J186</f>
        <v>147.44</v>
      </c>
      <c r="K185" s="15">
        <f t="shared" si="74"/>
        <v>100</v>
      </c>
      <c r="L185" s="13"/>
    </row>
    <row r="186" spans="1:12" ht="42" customHeight="1" x14ac:dyDescent="0.25">
      <c r="A186" s="32"/>
      <c r="B186" s="33" t="s">
        <v>5</v>
      </c>
      <c r="C186" s="34"/>
      <c r="D186" s="34"/>
      <c r="E186" s="34"/>
      <c r="F186" s="35"/>
      <c r="G186" s="27" t="s">
        <v>818</v>
      </c>
      <c r="H186" s="14" t="s">
        <v>4</v>
      </c>
      <c r="I186" s="28">
        <v>147.44</v>
      </c>
      <c r="J186" s="29">
        <v>147.44</v>
      </c>
      <c r="K186" s="15">
        <f t="shared" si="74"/>
        <v>100</v>
      </c>
      <c r="L186" s="13"/>
    </row>
    <row r="187" spans="1:12" ht="37.5" customHeight="1" x14ac:dyDescent="0.25">
      <c r="A187" s="32"/>
      <c r="B187" s="36" t="s">
        <v>817</v>
      </c>
      <c r="C187" s="37"/>
      <c r="D187" s="37"/>
      <c r="E187" s="37"/>
      <c r="F187" s="38"/>
      <c r="G187" s="26" t="s">
        <v>816</v>
      </c>
      <c r="H187" s="11" t="s">
        <v>8</v>
      </c>
      <c r="I187" s="16">
        <f>I188+I193+I196+I201+I208+I215</f>
        <v>222658.82999999996</v>
      </c>
      <c r="J187" s="16">
        <f t="shared" ref="J187" si="107">J188+J193+J196+J201+J208+J215</f>
        <v>212174.96000000002</v>
      </c>
      <c r="K187" s="12">
        <f t="shared" si="74"/>
        <v>95.291509436207875</v>
      </c>
      <c r="L187" s="13"/>
    </row>
    <row r="188" spans="1:12" ht="38.25" customHeight="1" x14ac:dyDescent="0.25">
      <c r="A188" s="32"/>
      <c r="B188" s="21"/>
      <c r="C188" s="22"/>
      <c r="D188" s="33" t="s">
        <v>815</v>
      </c>
      <c r="E188" s="34"/>
      <c r="F188" s="35"/>
      <c r="G188" s="27" t="s">
        <v>814</v>
      </c>
      <c r="H188" s="14" t="s">
        <v>8</v>
      </c>
      <c r="I188" s="28">
        <f>I189+I191</f>
        <v>1547.95</v>
      </c>
      <c r="J188" s="28">
        <f t="shared" ref="J188" si="108">J189+J191</f>
        <v>1547.95</v>
      </c>
      <c r="K188" s="15">
        <f t="shared" si="74"/>
        <v>100</v>
      </c>
      <c r="L188" s="13"/>
    </row>
    <row r="189" spans="1:12" ht="48.75" customHeight="1" x14ac:dyDescent="0.25">
      <c r="A189" s="32"/>
      <c r="B189" s="21"/>
      <c r="C189" s="22"/>
      <c r="D189" s="22"/>
      <c r="E189" s="33" t="s">
        <v>813</v>
      </c>
      <c r="F189" s="35"/>
      <c r="G189" s="27" t="s">
        <v>812</v>
      </c>
      <c r="H189" s="14" t="s">
        <v>8</v>
      </c>
      <c r="I189" s="28">
        <f>I190</f>
        <v>948</v>
      </c>
      <c r="J189" s="28">
        <f t="shared" ref="J189" si="109">J190</f>
        <v>948</v>
      </c>
      <c r="K189" s="15">
        <f t="shared" si="74"/>
        <v>100</v>
      </c>
      <c r="L189" s="13"/>
    </row>
    <row r="190" spans="1:12" ht="38.25" customHeight="1" x14ac:dyDescent="0.25">
      <c r="A190" s="32"/>
      <c r="B190" s="33" t="s">
        <v>5</v>
      </c>
      <c r="C190" s="34"/>
      <c r="D190" s="34"/>
      <c r="E190" s="34"/>
      <c r="F190" s="35"/>
      <c r="G190" s="27" t="s">
        <v>812</v>
      </c>
      <c r="H190" s="14" t="s">
        <v>4</v>
      </c>
      <c r="I190" s="28">
        <v>948</v>
      </c>
      <c r="J190" s="29">
        <v>948</v>
      </c>
      <c r="K190" s="15">
        <f t="shared" si="74"/>
        <v>100</v>
      </c>
      <c r="L190" s="13"/>
    </row>
    <row r="191" spans="1:12" ht="38.25" customHeight="1" x14ac:dyDescent="0.25">
      <c r="A191" s="32"/>
      <c r="B191" s="21"/>
      <c r="C191" s="22"/>
      <c r="D191" s="22"/>
      <c r="E191" s="33" t="s">
        <v>811</v>
      </c>
      <c r="F191" s="35"/>
      <c r="G191" s="27" t="s">
        <v>810</v>
      </c>
      <c r="H191" s="14" t="s">
        <v>8</v>
      </c>
      <c r="I191" s="28">
        <f>I192</f>
        <v>599.95000000000005</v>
      </c>
      <c r="J191" s="28">
        <f t="shared" ref="J191" si="110">J192</f>
        <v>599.95000000000005</v>
      </c>
      <c r="K191" s="15">
        <f t="shared" si="74"/>
        <v>100</v>
      </c>
      <c r="L191" s="13"/>
    </row>
    <row r="192" spans="1:12" ht="34.5" customHeight="1" x14ac:dyDescent="0.25">
      <c r="A192" s="32"/>
      <c r="B192" s="33" t="s">
        <v>5</v>
      </c>
      <c r="C192" s="34"/>
      <c r="D192" s="34"/>
      <c r="E192" s="34"/>
      <c r="F192" s="35"/>
      <c r="G192" s="27" t="s">
        <v>810</v>
      </c>
      <c r="H192" s="14" t="s">
        <v>4</v>
      </c>
      <c r="I192" s="28">
        <v>599.95000000000005</v>
      </c>
      <c r="J192" s="29">
        <v>599.95000000000005</v>
      </c>
      <c r="K192" s="15">
        <f t="shared" si="74"/>
        <v>100</v>
      </c>
      <c r="L192" s="13"/>
    </row>
    <row r="193" spans="1:12" ht="31.5" customHeight="1" x14ac:dyDescent="0.25">
      <c r="A193" s="32"/>
      <c r="B193" s="21"/>
      <c r="C193" s="22"/>
      <c r="D193" s="33" t="s">
        <v>809</v>
      </c>
      <c r="E193" s="34"/>
      <c r="F193" s="35"/>
      <c r="G193" s="27" t="s">
        <v>808</v>
      </c>
      <c r="H193" s="14" t="s">
        <v>8</v>
      </c>
      <c r="I193" s="28">
        <f>I194</f>
        <v>1160.7</v>
      </c>
      <c r="J193" s="28">
        <f t="shared" ref="J193" si="111">J194</f>
        <v>991.6</v>
      </c>
      <c r="K193" s="15">
        <f t="shared" si="74"/>
        <v>85.43120530714225</v>
      </c>
      <c r="L193" s="13"/>
    </row>
    <row r="194" spans="1:12" ht="48.75" customHeight="1" x14ac:dyDescent="0.25">
      <c r="A194" s="32"/>
      <c r="B194" s="21"/>
      <c r="C194" s="22"/>
      <c r="D194" s="22"/>
      <c r="E194" s="33" t="s">
        <v>790</v>
      </c>
      <c r="F194" s="35"/>
      <c r="G194" s="27" t="s">
        <v>807</v>
      </c>
      <c r="H194" s="14" t="s">
        <v>8</v>
      </c>
      <c r="I194" s="28">
        <f>I195</f>
        <v>1160.7</v>
      </c>
      <c r="J194" s="28">
        <f t="shared" ref="J194" si="112">J195</f>
        <v>991.6</v>
      </c>
      <c r="K194" s="15">
        <f t="shared" si="74"/>
        <v>85.43120530714225</v>
      </c>
      <c r="L194" s="13"/>
    </row>
    <row r="195" spans="1:12" ht="25.5" customHeight="1" x14ac:dyDescent="0.25">
      <c r="A195" s="32"/>
      <c r="B195" s="33" t="s">
        <v>20</v>
      </c>
      <c r="C195" s="34"/>
      <c r="D195" s="34"/>
      <c r="E195" s="34"/>
      <c r="F195" s="35"/>
      <c r="G195" s="27" t="s">
        <v>807</v>
      </c>
      <c r="H195" s="14" t="s">
        <v>18</v>
      </c>
      <c r="I195" s="28">
        <v>1160.7</v>
      </c>
      <c r="J195" s="29">
        <v>991.6</v>
      </c>
      <c r="K195" s="15">
        <f t="shared" si="74"/>
        <v>85.43120530714225</v>
      </c>
      <c r="L195" s="13"/>
    </row>
    <row r="196" spans="1:12" ht="36" customHeight="1" x14ac:dyDescent="0.25">
      <c r="A196" s="32"/>
      <c r="B196" s="21"/>
      <c r="C196" s="22"/>
      <c r="D196" s="33" t="s">
        <v>806</v>
      </c>
      <c r="E196" s="34"/>
      <c r="F196" s="35"/>
      <c r="G196" s="27" t="s">
        <v>805</v>
      </c>
      <c r="H196" s="14" t="s">
        <v>8</v>
      </c>
      <c r="I196" s="28">
        <f>I197+I199</f>
        <v>69182.2</v>
      </c>
      <c r="J196" s="28">
        <f t="shared" ref="J196" si="113">J197+J199</f>
        <v>67976.52</v>
      </c>
      <c r="K196" s="15">
        <f t="shared" si="74"/>
        <v>98.25723957896686</v>
      </c>
      <c r="L196" s="13"/>
    </row>
    <row r="197" spans="1:12" ht="33" customHeight="1" x14ac:dyDescent="0.25">
      <c r="A197" s="32"/>
      <c r="B197" s="21"/>
      <c r="C197" s="22"/>
      <c r="D197" s="22"/>
      <c r="E197" s="33" t="s">
        <v>804</v>
      </c>
      <c r="F197" s="35"/>
      <c r="G197" s="27" t="s">
        <v>803</v>
      </c>
      <c r="H197" s="14" t="s">
        <v>8</v>
      </c>
      <c r="I197" s="28">
        <f>I198</f>
        <v>50100.9</v>
      </c>
      <c r="J197" s="28">
        <f t="shared" ref="J197" si="114">J198</f>
        <v>50100.9</v>
      </c>
      <c r="K197" s="15">
        <f t="shared" ref="K197:K260" si="115">J197/I197*100</f>
        <v>100</v>
      </c>
      <c r="L197" s="13"/>
    </row>
    <row r="198" spans="1:12" ht="22.5" customHeight="1" x14ac:dyDescent="0.25">
      <c r="A198" s="32"/>
      <c r="B198" s="33" t="s">
        <v>20</v>
      </c>
      <c r="C198" s="34"/>
      <c r="D198" s="34"/>
      <c r="E198" s="34"/>
      <c r="F198" s="35"/>
      <c r="G198" s="27" t="s">
        <v>803</v>
      </c>
      <c r="H198" s="14" t="s">
        <v>18</v>
      </c>
      <c r="I198" s="28">
        <v>50100.9</v>
      </c>
      <c r="J198" s="29">
        <v>50100.9</v>
      </c>
      <c r="K198" s="15">
        <f t="shared" si="115"/>
        <v>100</v>
      </c>
      <c r="L198" s="13"/>
    </row>
    <row r="199" spans="1:12" ht="32.25" customHeight="1" x14ac:dyDescent="0.25">
      <c r="A199" s="32"/>
      <c r="B199" s="21"/>
      <c r="C199" s="22"/>
      <c r="D199" s="22"/>
      <c r="E199" s="33" t="s">
        <v>109</v>
      </c>
      <c r="F199" s="35"/>
      <c r="G199" s="27" t="s">
        <v>802</v>
      </c>
      <c r="H199" s="14" t="s">
        <v>8</v>
      </c>
      <c r="I199" s="28">
        <f>I200</f>
        <v>19081.3</v>
      </c>
      <c r="J199" s="28">
        <f t="shared" ref="J199" si="116">J200</f>
        <v>17875.62</v>
      </c>
      <c r="K199" s="15">
        <f t="shared" si="115"/>
        <v>93.681352947650325</v>
      </c>
      <c r="L199" s="13"/>
    </row>
    <row r="200" spans="1:12" ht="22.5" customHeight="1" x14ac:dyDescent="0.25">
      <c r="A200" s="32"/>
      <c r="B200" s="33" t="s">
        <v>20</v>
      </c>
      <c r="C200" s="34"/>
      <c r="D200" s="34"/>
      <c r="E200" s="34"/>
      <c r="F200" s="35"/>
      <c r="G200" s="27" t="s">
        <v>802</v>
      </c>
      <c r="H200" s="14" t="s">
        <v>18</v>
      </c>
      <c r="I200" s="28">
        <v>19081.3</v>
      </c>
      <c r="J200" s="29">
        <v>17875.62</v>
      </c>
      <c r="K200" s="15">
        <f t="shared" si="115"/>
        <v>93.681352947650325</v>
      </c>
      <c r="L200" s="13"/>
    </row>
    <row r="201" spans="1:12" ht="40.5" customHeight="1" x14ac:dyDescent="0.25">
      <c r="A201" s="32"/>
      <c r="B201" s="21"/>
      <c r="C201" s="22"/>
      <c r="D201" s="33" t="s">
        <v>801</v>
      </c>
      <c r="E201" s="34"/>
      <c r="F201" s="35"/>
      <c r="G201" s="27" t="s">
        <v>800</v>
      </c>
      <c r="H201" s="14" t="s">
        <v>8</v>
      </c>
      <c r="I201" s="28">
        <f>I202+I204+I206</f>
        <v>17826.32</v>
      </c>
      <c r="J201" s="28">
        <f t="shared" ref="J201" si="117">J202+J204+J206</f>
        <v>17735.05</v>
      </c>
      <c r="K201" s="15">
        <f t="shared" si="115"/>
        <v>99.488004254383398</v>
      </c>
      <c r="L201" s="13"/>
    </row>
    <row r="202" spans="1:12" ht="22.5" customHeight="1" x14ac:dyDescent="0.25">
      <c r="A202" s="32"/>
      <c r="B202" s="21"/>
      <c r="C202" s="22"/>
      <c r="D202" s="22"/>
      <c r="E202" s="33" t="s">
        <v>799</v>
      </c>
      <c r="F202" s="35"/>
      <c r="G202" s="27" t="s">
        <v>798</v>
      </c>
      <c r="H202" s="14" t="s">
        <v>8</v>
      </c>
      <c r="I202" s="28">
        <f>I203</f>
        <v>1655.68</v>
      </c>
      <c r="J202" s="28">
        <f t="shared" ref="J202" si="118">J203</f>
        <v>1655.68</v>
      </c>
      <c r="K202" s="15">
        <f t="shared" si="115"/>
        <v>100</v>
      </c>
      <c r="L202" s="13"/>
    </row>
    <row r="203" spans="1:12" ht="31.5" customHeight="1" x14ac:dyDescent="0.25">
      <c r="A203" s="32"/>
      <c r="B203" s="33" t="s">
        <v>5</v>
      </c>
      <c r="C203" s="34"/>
      <c r="D203" s="34"/>
      <c r="E203" s="34"/>
      <c r="F203" s="35"/>
      <c r="G203" s="27" t="s">
        <v>798</v>
      </c>
      <c r="H203" s="14" t="s">
        <v>4</v>
      </c>
      <c r="I203" s="28">
        <v>1655.68</v>
      </c>
      <c r="J203" s="29">
        <v>1655.68</v>
      </c>
      <c r="K203" s="15">
        <f t="shared" si="115"/>
        <v>100</v>
      </c>
      <c r="L203" s="13"/>
    </row>
    <row r="204" spans="1:12" ht="19.5" customHeight="1" x14ac:dyDescent="0.25">
      <c r="A204" s="32"/>
      <c r="B204" s="21"/>
      <c r="C204" s="22"/>
      <c r="D204" s="22"/>
      <c r="E204" s="33" t="s">
        <v>797</v>
      </c>
      <c r="F204" s="35"/>
      <c r="G204" s="27" t="s">
        <v>796</v>
      </c>
      <c r="H204" s="14" t="s">
        <v>8</v>
      </c>
      <c r="I204" s="28">
        <f>I205</f>
        <v>502.12</v>
      </c>
      <c r="J204" s="28">
        <f t="shared" ref="J204" si="119">J205</f>
        <v>464.03</v>
      </c>
      <c r="K204" s="15">
        <f t="shared" si="115"/>
        <v>92.414163944873735</v>
      </c>
      <c r="L204" s="13"/>
    </row>
    <row r="205" spans="1:12" ht="31.5" customHeight="1" x14ac:dyDescent="0.25">
      <c r="A205" s="32"/>
      <c r="B205" s="33" t="s">
        <v>5</v>
      </c>
      <c r="C205" s="34"/>
      <c r="D205" s="34"/>
      <c r="E205" s="34"/>
      <c r="F205" s="35"/>
      <c r="G205" s="27" t="s">
        <v>796</v>
      </c>
      <c r="H205" s="14" t="s">
        <v>4</v>
      </c>
      <c r="I205" s="28">
        <v>502.12</v>
      </c>
      <c r="J205" s="29">
        <v>464.03</v>
      </c>
      <c r="K205" s="15">
        <f t="shared" si="115"/>
        <v>92.414163944873735</v>
      </c>
      <c r="L205" s="13"/>
    </row>
    <row r="206" spans="1:12" ht="51" customHeight="1" x14ac:dyDescent="0.25">
      <c r="A206" s="32"/>
      <c r="B206" s="21"/>
      <c r="C206" s="22"/>
      <c r="D206" s="22"/>
      <c r="E206" s="33" t="s">
        <v>795</v>
      </c>
      <c r="F206" s="35"/>
      <c r="G206" s="27" t="s">
        <v>794</v>
      </c>
      <c r="H206" s="14" t="s">
        <v>8</v>
      </c>
      <c r="I206" s="28">
        <f>I207</f>
        <v>15668.52</v>
      </c>
      <c r="J206" s="28">
        <f t="shared" ref="J206" si="120">J207</f>
        <v>15615.34</v>
      </c>
      <c r="K206" s="15">
        <f t="shared" si="115"/>
        <v>99.660593342574785</v>
      </c>
      <c r="L206" s="13"/>
    </row>
    <row r="207" spans="1:12" ht="17.25" customHeight="1" x14ac:dyDescent="0.25">
      <c r="A207" s="32"/>
      <c r="B207" s="33" t="s">
        <v>20</v>
      </c>
      <c r="C207" s="34"/>
      <c r="D207" s="34"/>
      <c r="E207" s="34"/>
      <c r="F207" s="35"/>
      <c r="G207" s="27" t="s">
        <v>794</v>
      </c>
      <c r="H207" s="14" t="s">
        <v>18</v>
      </c>
      <c r="I207" s="28">
        <v>15668.52</v>
      </c>
      <c r="J207" s="29">
        <v>15615.34</v>
      </c>
      <c r="K207" s="15">
        <f t="shared" si="115"/>
        <v>99.660593342574785</v>
      </c>
      <c r="L207" s="13"/>
    </row>
    <row r="208" spans="1:12" ht="33" customHeight="1" x14ac:dyDescent="0.25">
      <c r="A208" s="32"/>
      <c r="B208" s="21"/>
      <c r="C208" s="22"/>
      <c r="D208" s="33" t="s">
        <v>793</v>
      </c>
      <c r="E208" s="34"/>
      <c r="F208" s="35"/>
      <c r="G208" s="27" t="s">
        <v>792</v>
      </c>
      <c r="H208" s="14" t="s">
        <v>8</v>
      </c>
      <c r="I208" s="28">
        <f>I209+I213</f>
        <v>109147.65999999999</v>
      </c>
      <c r="J208" s="28">
        <f t="shared" ref="J208" si="121">J209+J213</f>
        <v>100129.84</v>
      </c>
      <c r="K208" s="15">
        <f t="shared" si="115"/>
        <v>91.737963049322374</v>
      </c>
      <c r="L208" s="13"/>
    </row>
    <row r="209" spans="1:12" ht="19.5" customHeight="1" x14ac:dyDescent="0.25">
      <c r="A209" s="32"/>
      <c r="B209" s="21"/>
      <c r="C209" s="22"/>
      <c r="D209" s="22"/>
      <c r="E209" s="33" t="s">
        <v>63</v>
      </c>
      <c r="F209" s="35"/>
      <c r="G209" s="27" t="s">
        <v>791</v>
      </c>
      <c r="H209" s="14" t="s">
        <v>8</v>
      </c>
      <c r="I209" s="28">
        <f>I210+I211+I212</f>
        <v>109145.05999999998</v>
      </c>
      <c r="J209" s="28">
        <f t="shared" ref="J209" si="122">J210+J211+J212</f>
        <v>100127.23999999999</v>
      </c>
      <c r="K209" s="15">
        <f t="shared" si="115"/>
        <v>91.737766235136988</v>
      </c>
      <c r="L209" s="13"/>
    </row>
    <row r="210" spans="1:12" ht="48" customHeight="1" x14ac:dyDescent="0.25">
      <c r="A210" s="32"/>
      <c r="B210" s="33" t="s">
        <v>7</v>
      </c>
      <c r="C210" s="34"/>
      <c r="D210" s="34"/>
      <c r="E210" s="34"/>
      <c r="F210" s="35"/>
      <c r="G210" s="27" t="s">
        <v>791</v>
      </c>
      <c r="H210" s="14" t="s">
        <v>6</v>
      </c>
      <c r="I210" s="28">
        <v>108268.12</v>
      </c>
      <c r="J210" s="29">
        <v>100123.34</v>
      </c>
      <c r="K210" s="15">
        <f t="shared" si="115"/>
        <v>92.477213052189327</v>
      </c>
      <c r="L210" s="13"/>
    </row>
    <row r="211" spans="1:12" ht="36" customHeight="1" x14ac:dyDescent="0.25">
      <c r="A211" s="32"/>
      <c r="B211" s="33" t="s">
        <v>5</v>
      </c>
      <c r="C211" s="34"/>
      <c r="D211" s="34"/>
      <c r="E211" s="34"/>
      <c r="F211" s="35"/>
      <c r="G211" s="27" t="s">
        <v>791</v>
      </c>
      <c r="H211" s="14" t="s">
        <v>4</v>
      </c>
      <c r="I211" s="28">
        <v>3.9</v>
      </c>
      <c r="J211" s="29">
        <v>3.9</v>
      </c>
      <c r="K211" s="15">
        <f t="shared" si="115"/>
        <v>100</v>
      </c>
      <c r="L211" s="13"/>
    </row>
    <row r="212" spans="1:12" ht="17.25" customHeight="1" x14ac:dyDescent="0.25">
      <c r="A212" s="32"/>
      <c r="B212" s="33" t="s">
        <v>50</v>
      </c>
      <c r="C212" s="34"/>
      <c r="D212" s="34"/>
      <c r="E212" s="34"/>
      <c r="F212" s="35"/>
      <c r="G212" s="27" t="s">
        <v>791</v>
      </c>
      <c r="H212" s="14" t="s">
        <v>48</v>
      </c>
      <c r="I212" s="28">
        <v>873.04</v>
      </c>
      <c r="J212" s="29">
        <v>0</v>
      </c>
      <c r="K212" s="15">
        <f t="shared" si="115"/>
        <v>0</v>
      </c>
      <c r="L212" s="13"/>
    </row>
    <row r="213" spans="1:12" ht="48.75" customHeight="1" x14ac:dyDescent="0.25">
      <c r="A213" s="32"/>
      <c r="B213" s="21"/>
      <c r="C213" s="22"/>
      <c r="D213" s="22"/>
      <c r="E213" s="33" t="s">
        <v>790</v>
      </c>
      <c r="F213" s="35"/>
      <c r="G213" s="27" t="s">
        <v>789</v>
      </c>
      <c r="H213" s="14" t="s">
        <v>8</v>
      </c>
      <c r="I213" s="28">
        <f>I214</f>
        <v>2.6</v>
      </c>
      <c r="J213" s="28">
        <f t="shared" ref="J213" si="123">J214</f>
        <v>2.6</v>
      </c>
      <c r="K213" s="15">
        <f t="shared" si="115"/>
        <v>100</v>
      </c>
      <c r="L213" s="13"/>
    </row>
    <row r="214" spans="1:12" ht="66.75" customHeight="1" x14ac:dyDescent="0.25">
      <c r="A214" s="32"/>
      <c r="B214" s="33" t="s">
        <v>7</v>
      </c>
      <c r="C214" s="34"/>
      <c r="D214" s="34"/>
      <c r="E214" s="34"/>
      <c r="F214" s="35"/>
      <c r="G214" s="27" t="s">
        <v>789</v>
      </c>
      <c r="H214" s="14" t="s">
        <v>6</v>
      </c>
      <c r="I214" s="28">
        <v>2.6</v>
      </c>
      <c r="J214" s="29">
        <v>2.6</v>
      </c>
      <c r="K214" s="15">
        <f t="shared" si="115"/>
        <v>100</v>
      </c>
      <c r="L214" s="13"/>
    </row>
    <row r="215" spans="1:12" ht="35.25" customHeight="1" x14ac:dyDescent="0.25">
      <c r="A215" s="32"/>
      <c r="B215" s="21"/>
      <c r="C215" s="22"/>
      <c r="D215" s="33" t="s">
        <v>788</v>
      </c>
      <c r="E215" s="34"/>
      <c r="F215" s="35"/>
      <c r="G215" s="27" t="s">
        <v>787</v>
      </c>
      <c r="H215" s="14" t="s">
        <v>8</v>
      </c>
      <c r="I215" s="28">
        <f>I216+I218</f>
        <v>23794</v>
      </c>
      <c r="J215" s="28">
        <f t="shared" ref="J215" si="124">J216+J218</f>
        <v>23794</v>
      </c>
      <c r="K215" s="15">
        <f t="shared" si="115"/>
        <v>100</v>
      </c>
      <c r="L215" s="13"/>
    </row>
    <row r="216" spans="1:12" ht="47.25" customHeight="1" x14ac:dyDescent="0.25">
      <c r="A216" s="32"/>
      <c r="B216" s="21"/>
      <c r="C216" s="22"/>
      <c r="D216" s="22"/>
      <c r="E216" s="33" t="s">
        <v>786</v>
      </c>
      <c r="F216" s="35"/>
      <c r="G216" s="27" t="s">
        <v>785</v>
      </c>
      <c r="H216" s="14" t="s">
        <v>8</v>
      </c>
      <c r="I216" s="28">
        <f>I217</f>
        <v>10122.799999999999</v>
      </c>
      <c r="J216" s="28">
        <f t="shared" ref="J216" si="125">J217</f>
        <v>10122.799999999999</v>
      </c>
      <c r="K216" s="15">
        <f t="shared" si="115"/>
        <v>100</v>
      </c>
      <c r="L216" s="13"/>
    </row>
    <row r="217" spans="1:12" ht="23.25" customHeight="1" x14ac:dyDescent="0.25">
      <c r="A217" s="32"/>
      <c r="B217" s="33" t="s">
        <v>20</v>
      </c>
      <c r="C217" s="34"/>
      <c r="D217" s="34"/>
      <c r="E217" s="34"/>
      <c r="F217" s="35"/>
      <c r="G217" s="27" t="s">
        <v>785</v>
      </c>
      <c r="H217" s="14" t="s">
        <v>18</v>
      </c>
      <c r="I217" s="28">
        <v>10122.799999999999</v>
      </c>
      <c r="J217" s="29">
        <v>10122.799999999999</v>
      </c>
      <c r="K217" s="15">
        <f t="shared" si="115"/>
        <v>100</v>
      </c>
      <c r="L217" s="13"/>
    </row>
    <row r="218" spans="1:12" ht="58.5" customHeight="1" x14ac:dyDescent="0.25">
      <c r="A218" s="32"/>
      <c r="B218" s="21"/>
      <c r="C218" s="22"/>
      <c r="D218" s="22"/>
      <c r="E218" s="33" t="s">
        <v>784</v>
      </c>
      <c r="F218" s="35"/>
      <c r="G218" s="27" t="s">
        <v>783</v>
      </c>
      <c r="H218" s="14" t="s">
        <v>8</v>
      </c>
      <c r="I218" s="28">
        <f>I219</f>
        <v>13671.2</v>
      </c>
      <c r="J218" s="28">
        <f t="shared" ref="J218" si="126">J219</f>
        <v>13671.2</v>
      </c>
      <c r="K218" s="15">
        <f t="shared" si="115"/>
        <v>100</v>
      </c>
      <c r="L218" s="13"/>
    </row>
    <row r="219" spans="1:12" ht="23.25" customHeight="1" x14ac:dyDescent="0.25">
      <c r="A219" s="32"/>
      <c r="B219" s="33" t="s">
        <v>20</v>
      </c>
      <c r="C219" s="34"/>
      <c r="D219" s="34"/>
      <c r="E219" s="34"/>
      <c r="F219" s="35"/>
      <c r="G219" s="27" t="s">
        <v>783</v>
      </c>
      <c r="H219" s="14" t="s">
        <v>18</v>
      </c>
      <c r="I219" s="28">
        <v>13671.2</v>
      </c>
      <c r="J219" s="29">
        <v>13671.2</v>
      </c>
      <c r="K219" s="15">
        <f t="shared" si="115"/>
        <v>100</v>
      </c>
      <c r="L219" s="13"/>
    </row>
    <row r="220" spans="1:12" ht="50.25" customHeight="1" x14ac:dyDescent="0.25">
      <c r="A220" s="32"/>
      <c r="B220" s="36" t="s">
        <v>782</v>
      </c>
      <c r="C220" s="37"/>
      <c r="D220" s="37"/>
      <c r="E220" s="37"/>
      <c r="F220" s="38"/>
      <c r="G220" s="26" t="s">
        <v>781</v>
      </c>
      <c r="H220" s="11" t="s">
        <v>8</v>
      </c>
      <c r="I220" s="16">
        <f>I221+I224+I227+I234+I241+I244+I247+I252+I255+I258+I261+I264+I269</f>
        <v>2428390.77</v>
      </c>
      <c r="J220" s="16">
        <f t="shared" ref="J220" si="127">J221+J224+J227+J234+J241+J244+J247+J252+J255+J258+J261+J264+J269</f>
        <v>2390263.7599999998</v>
      </c>
      <c r="K220" s="12">
        <f t="shared" si="115"/>
        <v>98.429947499759265</v>
      </c>
      <c r="L220" s="13"/>
    </row>
    <row r="221" spans="1:12" ht="32.25" customHeight="1" x14ac:dyDescent="0.25">
      <c r="A221" s="32"/>
      <c r="B221" s="21"/>
      <c r="C221" s="22"/>
      <c r="D221" s="33" t="s">
        <v>780</v>
      </c>
      <c r="E221" s="34"/>
      <c r="F221" s="35"/>
      <c r="G221" s="27" t="s">
        <v>779</v>
      </c>
      <c r="H221" s="14" t="s">
        <v>8</v>
      </c>
      <c r="I221" s="28">
        <f>I222</f>
        <v>16888.79</v>
      </c>
      <c r="J221" s="28">
        <f t="shared" ref="J221" si="128">J222</f>
        <v>7108.87</v>
      </c>
      <c r="K221" s="15">
        <f t="shared" si="115"/>
        <v>42.092239882194043</v>
      </c>
      <c r="L221" s="13"/>
    </row>
    <row r="222" spans="1:12" ht="32.25" customHeight="1" x14ac:dyDescent="0.25">
      <c r="A222" s="32"/>
      <c r="B222" s="21"/>
      <c r="C222" s="22"/>
      <c r="D222" s="22"/>
      <c r="E222" s="33" t="s">
        <v>726</v>
      </c>
      <c r="F222" s="35"/>
      <c r="G222" s="27" t="s">
        <v>778</v>
      </c>
      <c r="H222" s="14" t="s">
        <v>8</v>
      </c>
      <c r="I222" s="28">
        <f>I223</f>
        <v>16888.79</v>
      </c>
      <c r="J222" s="28">
        <f t="shared" ref="J222" si="129">J223</f>
        <v>7108.87</v>
      </c>
      <c r="K222" s="15">
        <f t="shared" si="115"/>
        <v>42.092239882194043</v>
      </c>
      <c r="L222" s="13"/>
    </row>
    <row r="223" spans="1:12" ht="34.5" customHeight="1" x14ac:dyDescent="0.25">
      <c r="A223" s="32"/>
      <c r="B223" s="33" t="s">
        <v>3</v>
      </c>
      <c r="C223" s="34"/>
      <c r="D223" s="34"/>
      <c r="E223" s="34"/>
      <c r="F223" s="35"/>
      <c r="G223" s="27" t="s">
        <v>778</v>
      </c>
      <c r="H223" s="14" t="s">
        <v>1</v>
      </c>
      <c r="I223" s="28">
        <v>16888.79</v>
      </c>
      <c r="J223" s="29">
        <v>7108.87</v>
      </c>
      <c r="K223" s="15">
        <f t="shared" si="115"/>
        <v>42.092239882194043</v>
      </c>
      <c r="L223" s="13"/>
    </row>
    <row r="224" spans="1:12" ht="51.75" customHeight="1" x14ac:dyDescent="0.25">
      <c r="A224" s="32"/>
      <c r="B224" s="21"/>
      <c r="C224" s="22"/>
      <c r="D224" s="33" t="s">
        <v>777</v>
      </c>
      <c r="E224" s="34"/>
      <c r="F224" s="35"/>
      <c r="G224" s="27" t="s">
        <v>776</v>
      </c>
      <c r="H224" s="14" t="s">
        <v>8</v>
      </c>
      <c r="I224" s="28">
        <f>I225</f>
        <v>719766.2</v>
      </c>
      <c r="J224" s="28">
        <f t="shared" ref="J224" si="130">J225</f>
        <v>715322.63</v>
      </c>
      <c r="K224" s="15">
        <f t="shared" si="115"/>
        <v>99.382637028523988</v>
      </c>
      <c r="L224" s="13"/>
    </row>
    <row r="225" spans="1:12" ht="40.5" customHeight="1" x14ac:dyDescent="0.25">
      <c r="A225" s="32"/>
      <c r="B225" s="21"/>
      <c r="C225" s="22"/>
      <c r="D225" s="22"/>
      <c r="E225" s="33" t="s">
        <v>775</v>
      </c>
      <c r="F225" s="35"/>
      <c r="G225" s="27" t="s">
        <v>774</v>
      </c>
      <c r="H225" s="14" t="s">
        <v>8</v>
      </c>
      <c r="I225" s="28">
        <f>I226</f>
        <v>719766.2</v>
      </c>
      <c r="J225" s="28">
        <f t="shared" ref="J225" si="131">J226</f>
        <v>715322.63</v>
      </c>
      <c r="K225" s="15">
        <f t="shared" si="115"/>
        <v>99.382637028523988</v>
      </c>
      <c r="L225" s="13"/>
    </row>
    <row r="226" spans="1:12" ht="36" customHeight="1" x14ac:dyDescent="0.25">
      <c r="A226" s="32"/>
      <c r="B226" s="33" t="s">
        <v>5</v>
      </c>
      <c r="C226" s="34"/>
      <c r="D226" s="34"/>
      <c r="E226" s="34"/>
      <c r="F226" s="35"/>
      <c r="G226" s="27" t="s">
        <v>774</v>
      </c>
      <c r="H226" s="14" t="s">
        <v>4</v>
      </c>
      <c r="I226" s="28">
        <v>719766.2</v>
      </c>
      <c r="J226" s="29">
        <v>715322.63</v>
      </c>
      <c r="K226" s="15">
        <f t="shared" si="115"/>
        <v>99.382637028523988</v>
      </c>
      <c r="L226" s="13"/>
    </row>
    <row r="227" spans="1:12" ht="41.25" customHeight="1" x14ac:dyDescent="0.25">
      <c r="A227" s="32"/>
      <c r="B227" s="21"/>
      <c r="C227" s="22"/>
      <c r="D227" s="33" t="s">
        <v>773</v>
      </c>
      <c r="E227" s="34"/>
      <c r="F227" s="35"/>
      <c r="G227" s="27" t="s">
        <v>772</v>
      </c>
      <c r="H227" s="14" t="s">
        <v>8</v>
      </c>
      <c r="I227" s="28">
        <f>I228+I230+I232</f>
        <v>30341.46</v>
      </c>
      <c r="J227" s="28">
        <f t="shared" ref="J227" si="132">J228+J230+J232</f>
        <v>29781.57</v>
      </c>
      <c r="K227" s="15">
        <f t="shared" si="115"/>
        <v>98.154703168535733</v>
      </c>
      <c r="L227" s="13"/>
    </row>
    <row r="228" spans="1:12" ht="40.5" customHeight="1" x14ac:dyDescent="0.25">
      <c r="A228" s="32"/>
      <c r="B228" s="21"/>
      <c r="C228" s="22"/>
      <c r="D228" s="22"/>
      <c r="E228" s="33" t="s">
        <v>771</v>
      </c>
      <c r="F228" s="35"/>
      <c r="G228" s="27" t="s">
        <v>770</v>
      </c>
      <c r="H228" s="14" t="s">
        <v>8</v>
      </c>
      <c r="I228" s="28">
        <f>I229</f>
        <v>659.44</v>
      </c>
      <c r="J228" s="28">
        <f t="shared" ref="J228" si="133">J229</f>
        <v>659.44</v>
      </c>
      <c r="K228" s="15">
        <f t="shared" si="115"/>
        <v>100</v>
      </c>
      <c r="L228" s="13"/>
    </row>
    <row r="229" spans="1:12" ht="36" customHeight="1" x14ac:dyDescent="0.25">
      <c r="A229" s="32"/>
      <c r="B229" s="33" t="s">
        <v>5</v>
      </c>
      <c r="C229" s="34"/>
      <c r="D229" s="34"/>
      <c r="E229" s="34"/>
      <c r="F229" s="35"/>
      <c r="G229" s="27" t="s">
        <v>770</v>
      </c>
      <c r="H229" s="14" t="s">
        <v>4</v>
      </c>
      <c r="I229" s="28">
        <v>659.44</v>
      </c>
      <c r="J229" s="29">
        <v>659.44</v>
      </c>
      <c r="K229" s="15">
        <f t="shared" si="115"/>
        <v>100</v>
      </c>
      <c r="L229" s="13"/>
    </row>
    <row r="230" spans="1:12" ht="30" customHeight="1" x14ac:dyDescent="0.25">
      <c r="A230" s="32"/>
      <c r="B230" s="21"/>
      <c r="C230" s="22"/>
      <c r="D230" s="22"/>
      <c r="E230" s="33" t="s">
        <v>769</v>
      </c>
      <c r="F230" s="35"/>
      <c r="G230" s="27" t="s">
        <v>768</v>
      </c>
      <c r="H230" s="14" t="s">
        <v>8</v>
      </c>
      <c r="I230" s="28">
        <f>I231</f>
        <v>6097.7</v>
      </c>
      <c r="J230" s="28">
        <f t="shared" ref="J230" si="134">J231</f>
        <v>6097.7</v>
      </c>
      <c r="K230" s="15">
        <f t="shared" si="115"/>
        <v>100</v>
      </c>
      <c r="L230" s="13"/>
    </row>
    <row r="231" spans="1:12" ht="33" customHeight="1" x14ac:dyDescent="0.25">
      <c r="A231" s="32"/>
      <c r="B231" s="33" t="s">
        <v>5</v>
      </c>
      <c r="C231" s="34"/>
      <c r="D231" s="34"/>
      <c r="E231" s="34"/>
      <c r="F231" s="35"/>
      <c r="G231" s="27" t="s">
        <v>768</v>
      </c>
      <c r="H231" s="14" t="s">
        <v>4</v>
      </c>
      <c r="I231" s="28">
        <v>6097.7</v>
      </c>
      <c r="J231" s="29">
        <v>6097.7</v>
      </c>
      <c r="K231" s="15">
        <f t="shared" si="115"/>
        <v>100</v>
      </c>
      <c r="L231" s="13"/>
    </row>
    <row r="232" spans="1:12" ht="36" customHeight="1" x14ac:dyDescent="0.25">
      <c r="A232" s="32"/>
      <c r="B232" s="21"/>
      <c r="C232" s="22"/>
      <c r="D232" s="22"/>
      <c r="E232" s="33" t="s">
        <v>767</v>
      </c>
      <c r="F232" s="35"/>
      <c r="G232" s="27" t="s">
        <v>766</v>
      </c>
      <c r="H232" s="14" t="s">
        <v>8</v>
      </c>
      <c r="I232" s="28">
        <f>I233</f>
        <v>23584.32</v>
      </c>
      <c r="J232" s="28">
        <f t="shared" ref="J232" si="135">J233</f>
        <v>23024.43</v>
      </c>
      <c r="K232" s="15">
        <f t="shared" si="115"/>
        <v>97.626007449016967</v>
      </c>
      <c r="L232" s="13"/>
    </row>
    <row r="233" spans="1:12" ht="32.25" customHeight="1" x14ac:dyDescent="0.25">
      <c r="A233" s="32"/>
      <c r="B233" s="33" t="s">
        <v>5</v>
      </c>
      <c r="C233" s="34"/>
      <c r="D233" s="34"/>
      <c r="E233" s="34"/>
      <c r="F233" s="35"/>
      <c r="G233" s="27" t="s">
        <v>766</v>
      </c>
      <c r="H233" s="14" t="s">
        <v>4</v>
      </c>
      <c r="I233" s="28">
        <v>23584.32</v>
      </c>
      <c r="J233" s="29">
        <v>23024.43</v>
      </c>
      <c r="K233" s="15">
        <f t="shared" si="115"/>
        <v>97.626007449016967</v>
      </c>
      <c r="L233" s="13"/>
    </row>
    <row r="234" spans="1:12" ht="34.5" customHeight="1" x14ac:dyDescent="0.25">
      <c r="A234" s="32"/>
      <c r="B234" s="21"/>
      <c r="C234" s="22"/>
      <c r="D234" s="33" t="s">
        <v>765</v>
      </c>
      <c r="E234" s="34"/>
      <c r="F234" s="35"/>
      <c r="G234" s="27" t="s">
        <v>764</v>
      </c>
      <c r="H234" s="14" t="s">
        <v>8</v>
      </c>
      <c r="I234" s="28">
        <f>I235+I237+I239</f>
        <v>44889.88</v>
      </c>
      <c r="J234" s="28">
        <f t="shared" ref="J234" si="136">J235+J237+J239</f>
        <v>39759.03</v>
      </c>
      <c r="K234" s="15">
        <f t="shared" si="115"/>
        <v>88.570140976095274</v>
      </c>
      <c r="L234" s="13"/>
    </row>
    <row r="235" spans="1:12" ht="35.25" customHeight="1" x14ac:dyDescent="0.25">
      <c r="A235" s="32"/>
      <c r="B235" s="21"/>
      <c r="C235" s="22"/>
      <c r="D235" s="22"/>
      <c r="E235" s="33" t="s">
        <v>763</v>
      </c>
      <c r="F235" s="35"/>
      <c r="G235" s="27" t="s">
        <v>762</v>
      </c>
      <c r="H235" s="14" t="s">
        <v>8</v>
      </c>
      <c r="I235" s="28">
        <f>I236</f>
        <v>1907.35</v>
      </c>
      <c r="J235" s="28">
        <f t="shared" ref="J235" si="137">J236</f>
        <v>1419.22</v>
      </c>
      <c r="K235" s="15">
        <f t="shared" si="115"/>
        <v>74.407948200382734</v>
      </c>
      <c r="L235" s="13"/>
    </row>
    <row r="236" spans="1:12" ht="32.25" customHeight="1" x14ac:dyDescent="0.25">
      <c r="A236" s="32"/>
      <c r="B236" s="33" t="s">
        <v>5</v>
      </c>
      <c r="C236" s="34"/>
      <c r="D236" s="34"/>
      <c r="E236" s="34"/>
      <c r="F236" s="35"/>
      <c r="G236" s="27" t="s">
        <v>762</v>
      </c>
      <c r="H236" s="14" t="s">
        <v>4</v>
      </c>
      <c r="I236" s="28">
        <v>1907.35</v>
      </c>
      <c r="J236" s="29">
        <v>1419.22</v>
      </c>
      <c r="K236" s="15">
        <f t="shared" si="115"/>
        <v>74.407948200382734</v>
      </c>
      <c r="L236" s="13"/>
    </row>
    <row r="237" spans="1:12" ht="19.5" customHeight="1" x14ac:dyDescent="0.25">
      <c r="A237" s="32"/>
      <c r="B237" s="21"/>
      <c r="C237" s="22"/>
      <c r="D237" s="22"/>
      <c r="E237" s="33" t="s">
        <v>761</v>
      </c>
      <c r="F237" s="35"/>
      <c r="G237" s="27" t="s">
        <v>760</v>
      </c>
      <c r="H237" s="14" t="s">
        <v>8</v>
      </c>
      <c r="I237" s="28">
        <f>I238</f>
        <v>40689.07</v>
      </c>
      <c r="J237" s="28">
        <f t="shared" ref="J237" si="138">J238</f>
        <v>36046.36</v>
      </c>
      <c r="K237" s="15">
        <f t="shared" si="115"/>
        <v>88.589785905649848</v>
      </c>
      <c r="L237" s="13"/>
    </row>
    <row r="238" spans="1:12" ht="26.25" customHeight="1" x14ac:dyDescent="0.25">
      <c r="A238" s="32"/>
      <c r="B238" s="33" t="s">
        <v>20</v>
      </c>
      <c r="C238" s="34"/>
      <c r="D238" s="34"/>
      <c r="E238" s="34"/>
      <c r="F238" s="35"/>
      <c r="G238" s="27" t="s">
        <v>760</v>
      </c>
      <c r="H238" s="14" t="s">
        <v>18</v>
      </c>
      <c r="I238" s="28">
        <v>40689.07</v>
      </c>
      <c r="J238" s="29">
        <v>36046.36</v>
      </c>
      <c r="K238" s="15">
        <f t="shared" si="115"/>
        <v>88.589785905649848</v>
      </c>
      <c r="L238" s="13"/>
    </row>
    <row r="239" spans="1:12" ht="117.75" customHeight="1" x14ac:dyDescent="0.25">
      <c r="A239" s="32"/>
      <c r="B239" s="21"/>
      <c r="C239" s="22"/>
      <c r="D239" s="22"/>
      <c r="E239" s="33" t="s">
        <v>759</v>
      </c>
      <c r="F239" s="35"/>
      <c r="G239" s="27" t="s">
        <v>758</v>
      </c>
      <c r="H239" s="14" t="s">
        <v>8</v>
      </c>
      <c r="I239" s="28">
        <f>I240</f>
        <v>2293.46</v>
      </c>
      <c r="J239" s="28">
        <f t="shared" ref="J239" si="139">J240</f>
        <v>2293.4499999999998</v>
      </c>
      <c r="K239" s="15">
        <f t="shared" si="115"/>
        <v>99.999563977571</v>
      </c>
      <c r="L239" s="13"/>
    </row>
    <row r="240" spans="1:12" ht="22.5" customHeight="1" x14ac:dyDescent="0.25">
      <c r="A240" s="32"/>
      <c r="B240" s="33" t="s">
        <v>20</v>
      </c>
      <c r="C240" s="34"/>
      <c r="D240" s="34"/>
      <c r="E240" s="34"/>
      <c r="F240" s="35"/>
      <c r="G240" s="27" t="s">
        <v>758</v>
      </c>
      <c r="H240" s="14" t="s">
        <v>18</v>
      </c>
      <c r="I240" s="28">
        <v>2293.46</v>
      </c>
      <c r="J240" s="29">
        <v>2293.4499999999998</v>
      </c>
      <c r="K240" s="15">
        <f t="shared" si="115"/>
        <v>99.999563977571</v>
      </c>
      <c r="L240" s="13"/>
    </row>
    <row r="241" spans="1:12" ht="48" customHeight="1" x14ac:dyDescent="0.25">
      <c r="A241" s="32"/>
      <c r="B241" s="21"/>
      <c r="C241" s="22"/>
      <c r="D241" s="33" t="s">
        <v>757</v>
      </c>
      <c r="E241" s="34"/>
      <c r="F241" s="35"/>
      <c r="G241" s="27" t="s">
        <v>756</v>
      </c>
      <c r="H241" s="14" t="s">
        <v>8</v>
      </c>
      <c r="I241" s="28">
        <f>I242</f>
        <v>937473.81</v>
      </c>
      <c r="J241" s="28">
        <f t="shared" ref="J241" si="140">J242</f>
        <v>937159.93</v>
      </c>
      <c r="K241" s="15">
        <f t="shared" si="115"/>
        <v>99.966518531328347</v>
      </c>
      <c r="L241" s="13"/>
    </row>
    <row r="242" spans="1:12" ht="31.5" customHeight="1" x14ac:dyDescent="0.25">
      <c r="A242" s="32"/>
      <c r="B242" s="21"/>
      <c r="C242" s="22"/>
      <c r="D242" s="22"/>
      <c r="E242" s="33" t="s">
        <v>112</v>
      </c>
      <c r="F242" s="35"/>
      <c r="G242" s="27" t="s">
        <v>755</v>
      </c>
      <c r="H242" s="14" t="s">
        <v>8</v>
      </c>
      <c r="I242" s="28">
        <f>I243</f>
        <v>937473.81</v>
      </c>
      <c r="J242" s="28">
        <f t="shared" ref="J242" si="141">J243</f>
        <v>937159.93</v>
      </c>
      <c r="K242" s="15">
        <f t="shared" si="115"/>
        <v>99.966518531328347</v>
      </c>
      <c r="L242" s="13"/>
    </row>
    <row r="243" spans="1:12" ht="35.25" customHeight="1" x14ac:dyDescent="0.25">
      <c r="A243" s="32"/>
      <c r="B243" s="33" t="s">
        <v>3</v>
      </c>
      <c r="C243" s="34"/>
      <c r="D243" s="34"/>
      <c r="E243" s="34"/>
      <c r="F243" s="35"/>
      <c r="G243" s="27" t="s">
        <v>755</v>
      </c>
      <c r="H243" s="14" t="s">
        <v>1</v>
      </c>
      <c r="I243" s="28">
        <v>937473.81</v>
      </c>
      <c r="J243" s="29">
        <v>937159.93</v>
      </c>
      <c r="K243" s="15">
        <f t="shared" si="115"/>
        <v>99.966518531328347</v>
      </c>
      <c r="L243" s="13"/>
    </row>
    <row r="244" spans="1:12" ht="50.25" customHeight="1" x14ac:dyDescent="0.25">
      <c r="A244" s="32"/>
      <c r="B244" s="21"/>
      <c r="C244" s="22"/>
      <c r="D244" s="33" t="s">
        <v>754</v>
      </c>
      <c r="E244" s="34"/>
      <c r="F244" s="35"/>
      <c r="G244" s="27" t="s">
        <v>753</v>
      </c>
      <c r="H244" s="14" t="s">
        <v>8</v>
      </c>
      <c r="I244" s="28">
        <f>I245</f>
        <v>77954.06</v>
      </c>
      <c r="J244" s="28">
        <f t="shared" ref="J244" si="142">J245</f>
        <v>77885.240000000005</v>
      </c>
      <c r="K244" s="15">
        <f t="shared" si="115"/>
        <v>99.911717234484016</v>
      </c>
      <c r="L244" s="13"/>
    </row>
    <row r="245" spans="1:12" ht="32.25" customHeight="1" x14ac:dyDescent="0.25">
      <c r="A245" s="32"/>
      <c r="B245" s="21"/>
      <c r="C245" s="22"/>
      <c r="D245" s="22"/>
      <c r="E245" s="33" t="s">
        <v>112</v>
      </c>
      <c r="F245" s="35"/>
      <c r="G245" s="27" t="s">
        <v>752</v>
      </c>
      <c r="H245" s="14" t="s">
        <v>8</v>
      </c>
      <c r="I245" s="28">
        <f>I246</f>
        <v>77954.06</v>
      </c>
      <c r="J245" s="28">
        <f t="shared" ref="J245" si="143">J246</f>
        <v>77885.240000000005</v>
      </c>
      <c r="K245" s="15">
        <f t="shared" si="115"/>
        <v>99.911717234484016</v>
      </c>
      <c r="L245" s="13"/>
    </row>
    <row r="246" spans="1:12" ht="36" customHeight="1" x14ac:dyDescent="0.25">
      <c r="A246" s="32"/>
      <c r="B246" s="33" t="s">
        <v>3</v>
      </c>
      <c r="C246" s="34"/>
      <c r="D246" s="34"/>
      <c r="E246" s="34"/>
      <c r="F246" s="35"/>
      <c r="G246" s="27" t="s">
        <v>752</v>
      </c>
      <c r="H246" s="14" t="s">
        <v>1</v>
      </c>
      <c r="I246" s="28">
        <v>77954.06</v>
      </c>
      <c r="J246" s="29">
        <v>77885.240000000005</v>
      </c>
      <c r="K246" s="15">
        <f t="shared" si="115"/>
        <v>99.911717234484016</v>
      </c>
      <c r="L246" s="13"/>
    </row>
    <row r="247" spans="1:12" ht="32.25" customHeight="1" x14ac:dyDescent="0.25">
      <c r="A247" s="32"/>
      <c r="B247" s="21"/>
      <c r="C247" s="22"/>
      <c r="D247" s="33" t="s">
        <v>751</v>
      </c>
      <c r="E247" s="34"/>
      <c r="F247" s="35"/>
      <c r="G247" s="27" t="s">
        <v>750</v>
      </c>
      <c r="H247" s="14" t="s">
        <v>8</v>
      </c>
      <c r="I247" s="28">
        <f>I248+I250</f>
        <v>68616.62999999999</v>
      </c>
      <c r="J247" s="28">
        <f t="shared" ref="J247" si="144">J248+J250</f>
        <v>67955.969999999987</v>
      </c>
      <c r="K247" s="15">
        <f t="shared" si="115"/>
        <v>99.037172184060921</v>
      </c>
      <c r="L247" s="13"/>
    </row>
    <row r="248" spans="1:12" ht="35.25" customHeight="1" x14ac:dyDescent="0.25">
      <c r="A248" s="32"/>
      <c r="B248" s="21"/>
      <c r="C248" s="22"/>
      <c r="D248" s="22"/>
      <c r="E248" s="33" t="s">
        <v>112</v>
      </c>
      <c r="F248" s="35"/>
      <c r="G248" s="27" t="s">
        <v>749</v>
      </c>
      <c r="H248" s="14" t="s">
        <v>8</v>
      </c>
      <c r="I248" s="28">
        <f>I249</f>
        <v>66737.009999999995</v>
      </c>
      <c r="J248" s="28">
        <f t="shared" ref="J248" si="145">J249</f>
        <v>66090.539999999994</v>
      </c>
      <c r="K248" s="15">
        <f t="shared" si="115"/>
        <v>99.031317105755861</v>
      </c>
      <c r="L248" s="13"/>
    </row>
    <row r="249" spans="1:12" ht="36" customHeight="1" x14ac:dyDescent="0.25">
      <c r="A249" s="32"/>
      <c r="B249" s="33" t="s">
        <v>3</v>
      </c>
      <c r="C249" s="34"/>
      <c r="D249" s="34"/>
      <c r="E249" s="34"/>
      <c r="F249" s="35"/>
      <c r="G249" s="27" t="s">
        <v>749</v>
      </c>
      <c r="H249" s="14" t="s">
        <v>1</v>
      </c>
      <c r="I249" s="28">
        <v>66737.009999999995</v>
      </c>
      <c r="J249" s="29">
        <v>66090.539999999994</v>
      </c>
      <c r="K249" s="15">
        <f t="shared" si="115"/>
        <v>99.031317105755861</v>
      </c>
      <c r="L249" s="13"/>
    </row>
    <row r="250" spans="1:12" ht="60.75" customHeight="1" x14ac:dyDescent="0.25">
      <c r="A250" s="32"/>
      <c r="B250" s="21"/>
      <c r="C250" s="22"/>
      <c r="D250" s="22"/>
      <c r="E250" s="33" t="s">
        <v>748</v>
      </c>
      <c r="F250" s="35"/>
      <c r="G250" s="27" t="s">
        <v>747</v>
      </c>
      <c r="H250" s="14" t="s">
        <v>8</v>
      </c>
      <c r="I250" s="28">
        <f>I251</f>
        <v>1879.62</v>
      </c>
      <c r="J250" s="28">
        <f t="shared" ref="J250" si="146">J251</f>
        <v>1865.43</v>
      </c>
      <c r="K250" s="15">
        <f t="shared" si="115"/>
        <v>99.245060171736853</v>
      </c>
      <c r="L250" s="13"/>
    </row>
    <row r="251" spans="1:12" ht="19.5" customHeight="1" x14ac:dyDescent="0.25">
      <c r="A251" s="32"/>
      <c r="B251" s="33" t="s">
        <v>20</v>
      </c>
      <c r="C251" s="34"/>
      <c r="D251" s="34"/>
      <c r="E251" s="34"/>
      <c r="F251" s="35"/>
      <c r="G251" s="27" t="s">
        <v>747</v>
      </c>
      <c r="H251" s="14" t="s">
        <v>18</v>
      </c>
      <c r="I251" s="28">
        <v>1879.62</v>
      </c>
      <c r="J251" s="29">
        <v>1865.43</v>
      </c>
      <c r="K251" s="15">
        <f t="shared" si="115"/>
        <v>99.245060171736853</v>
      </c>
      <c r="L251" s="13"/>
    </row>
    <row r="252" spans="1:12" ht="22.5" customHeight="1" x14ac:dyDescent="0.25">
      <c r="A252" s="32"/>
      <c r="B252" s="21"/>
      <c r="C252" s="22"/>
      <c r="D252" s="33" t="s">
        <v>746</v>
      </c>
      <c r="E252" s="34"/>
      <c r="F252" s="35"/>
      <c r="G252" s="27" t="s">
        <v>745</v>
      </c>
      <c r="H252" s="14" t="s">
        <v>8</v>
      </c>
      <c r="I252" s="28">
        <f>I253</f>
        <v>9914.51</v>
      </c>
      <c r="J252" s="28">
        <f t="shared" ref="J252" si="147">J253</f>
        <v>9888.86</v>
      </c>
      <c r="K252" s="15">
        <f t="shared" si="115"/>
        <v>99.741288273449726</v>
      </c>
      <c r="L252" s="13"/>
    </row>
    <row r="253" spans="1:12" ht="31.5" customHeight="1" x14ac:dyDescent="0.25">
      <c r="A253" s="32"/>
      <c r="B253" s="21"/>
      <c r="C253" s="22"/>
      <c r="D253" s="22"/>
      <c r="E253" s="33" t="s">
        <v>112</v>
      </c>
      <c r="F253" s="35"/>
      <c r="G253" s="27" t="s">
        <v>744</v>
      </c>
      <c r="H253" s="14" t="s">
        <v>8</v>
      </c>
      <c r="I253" s="28">
        <f>I254</f>
        <v>9914.51</v>
      </c>
      <c r="J253" s="28">
        <f t="shared" ref="J253" si="148">J254</f>
        <v>9888.86</v>
      </c>
      <c r="K253" s="15">
        <f t="shared" si="115"/>
        <v>99.741288273449726</v>
      </c>
      <c r="L253" s="13"/>
    </row>
    <row r="254" spans="1:12" ht="35.25" customHeight="1" x14ac:dyDescent="0.25">
      <c r="A254" s="32"/>
      <c r="B254" s="33" t="s">
        <v>3</v>
      </c>
      <c r="C254" s="34"/>
      <c r="D254" s="34"/>
      <c r="E254" s="34"/>
      <c r="F254" s="35"/>
      <c r="G254" s="27" t="s">
        <v>744</v>
      </c>
      <c r="H254" s="14" t="s">
        <v>1</v>
      </c>
      <c r="I254" s="28">
        <v>9914.51</v>
      </c>
      <c r="J254" s="29">
        <v>9888.86</v>
      </c>
      <c r="K254" s="15">
        <f t="shared" si="115"/>
        <v>99.741288273449726</v>
      </c>
      <c r="L254" s="13"/>
    </row>
    <row r="255" spans="1:12" ht="18.75" customHeight="1" x14ac:dyDescent="0.25">
      <c r="A255" s="32"/>
      <c r="B255" s="21"/>
      <c r="C255" s="22"/>
      <c r="D255" s="33" t="s">
        <v>743</v>
      </c>
      <c r="E255" s="34"/>
      <c r="F255" s="35"/>
      <c r="G255" s="27" t="s">
        <v>742</v>
      </c>
      <c r="H255" s="14" t="s">
        <v>8</v>
      </c>
      <c r="I255" s="28">
        <f>I256</f>
        <v>139978.97</v>
      </c>
      <c r="J255" s="28">
        <f t="shared" ref="J255" si="149">J256</f>
        <v>139978.97</v>
      </c>
      <c r="K255" s="15">
        <f t="shared" si="115"/>
        <v>100</v>
      </c>
      <c r="L255" s="13"/>
    </row>
    <row r="256" spans="1:12" ht="35.25" customHeight="1" x14ac:dyDescent="0.25">
      <c r="A256" s="32"/>
      <c r="B256" s="21"/>
      <c r="C256" s="22"/>
      <c r="D256" s="22"/>
      <c r="E256" s="33" t="s">
        <v>112</v>
      </c>
      <c r="F256" s="35"/>
      <c r="G256" s="27" t="s">
        <v>741</v>
      </c>
      <c r="H256" s="14" t="s">
        <v>8</v>
      </c>
      <c r="I256" s="28">
        <f>I257</f>
        <v>139978.97</v>
      </c>
      <c r="J256" s="28">
        <f t="shared" ref="J256" si="150">J257</f>
        <v>139978.97</v>
      </c>
      <c r="K256" s="15">
        <f t="shared" si="115"/>
        <v>100</v>
      </c>
      <c r="L256" s="13"/>
    </row>
    <row r="257" spans="1:12" ht="35.25" customHeight="1" x14ac:dyDescent="0.25">
      <c r="A257" s="32"/>
      <c r="B257" s="33" t="s">
        <v>3</v>
      </c>
      <c r="C257" s="34"/>
      <c r="D257" s="34"/>
      <c r="E257" s="34"/>
      <c r="F257" s="35"/>
      <c r="G257" s="27" t="s">
        <v>741</v>
      </c>
      <c r="H257" s="14" t="s">
        <v>1</v>
      </c>
      <c r="I257" s="28">
        <v>139978.97</v>
      </c>
      <c r="J257" s="29">
        <v>139978.97</v>
      </c>
      <c r="K257" s="15">
        <f t="shared" si="115"/>
        <v>100</v>
      </c>
      <c r="L257" s="13"/>
    </row>
    <row r="258" spans="1:12" ht="38.25" customHeight="1" x14ac:dyDescent="0.25">
      <c r="A258" s="32"/>
      <c r="B258" s="21"/>
      <c r="C258" s="22"/>
      <c r="D258" s="33" t="s">
        <v>740</v>
      </c>
      <c r="E258" s="34"/>
      <c r="F258" s="35"/>
      <c r="G258" s="27" t="s">
        <v>739</v>
      </c>
      <c r="H258" s="14" t="s">
        <v>8</v>
      </c>
      <c r="I258" s="28">
        <f>I259</f>
        <v>38501.9</v>
      </c>
      <c r="J258" s="28">
        <f t="shared" ref="J258" si="151">J259</f>
        <v>38456.1</v>
      </c>
      <c r="K258" s="15">
        <f t="shared" si="115"/>
        <v>99.881044831553751</v>
      </c>
      <c r="L258" s="13"/>
    </row>
    <row r="259" spans="1:12" ht="33" customHeight="1" x14ac:dyDescent="0.25">
      <c r="A259" s="32"/>
      <c r="B259" s="21"/>
      <c r="C259" s="22"/>
      <c r="D259" s="22"/>
      <c r="E259" s="33" t="s">
        <v>112</v>
      </c>
      <c r="F259" s="35"/>
      <c r="G259" s="27" t="s">
        <v>738</v>
      </c>
      <c r="H259" s="14" t="s">
        <v>8</v>
      </c>
      <c r="I259" s="28">
        <f>I260</f>
        <v>38501.9</v>
      </c>
      <c r="J259" s="28">
        <f t="shared" ref="J259" si="152">J260</f>
        <v>38456.1</v>
      </c>
      <c r="K259" s="15">
        <f t="shared" si="115"/>
        <v>99.881044831553751</v>
      </c>
      <c r="L259" s="13"/>
    </row>
    <row r="260" spans="1:12" ht="36" customHeight="1" x14ac:dyDescent="0.25">
      <c r="A260" s="32"/>
      <c r="B260" s="33" t="s">
        <v>3</v>
      </c>
      <c r="C260" s="34"/>
      <c r="D260" s="34"/>
      <c r="E260" s="34"/>
      <c r="F260" s="35"/>
      <c r="G260" s="27" t="s">
        <v>738</v>
      </c>
      <c r="H260" s="14" t="s">
        <v>1</v>
      </c>
      <c r="I260" s="28">
        <v>38501.9</v>
      </c>
      <c r="J260" s="29">
        <v>38456.1</v>
      </c>
      <c r="K260" s="15">
        <f t="shared" si="115"/>
        <v>99.881044831553751</v>
      </c>
      <c r="L260" s="13"/>
    </row>
    <row r="261" spans="1:12" ht="20.25" customHeight="1" x14ac:dyDescent="0.25">
      <c r="A261" s="32"/>
      <c r="B261" s="21"/>
      <c r="C261" s="22"/>
      <c r="D261" s="33" t="s">
        <v>737</v>
      </c>
      <c r="E261" s="34"/>
      <c r="F261" s="35"/>
      <c r="G261" s="27" t="s">
        <v>736</v>
      </c>
      <c r="H261" s="14" t="s">
        <v>8</v>
      </c>
      <c r="I261" s="28">
        <f>I262</f>
        <v>25714.46</v>
      </c>
      <c r="J261" s="28">
        <f t="shared" ref="J261" si="153">J262</f>
        <v>25714.46</v>
      </c>
      <c r="K261" s="15">
        <f t="shared" ref="K261:K324" si="154">J261/I261*100</f>
        <v>100</v>
      </c>
      <c r="L261" s="13"/>
    </row>
    <row r="262" spans="1:12" ht="26.25" customHeight="1" x14ac:dyDescent="0.25">
      <c r="A262" s="32"/>
      <c r="B262" s="21"/>
      <c r="C262" s="22"/>
      <c r="D262" s="22"/>
      <c r="E262" s="33" t="s">
        <v>735</v>
      </c>
      <c r="F262" s="35"/>
      <c r="G262" s="27" t="s">
        <v>734</v>
      </c>
      <c r="H262" s="14" t="s">
        <v>8</v>
      </c>
      <c r="I262" s="28">
        <f>I263</f>
        <v>25714.46</v>
      </c>
      <c r="J262" s="28">
        <f t="shared" ref="J262" si="155">J263</f>
        <v>25714.46</v>
      </c>
      <c r="K262" s="15">
        <f t="shared" si="154"/>
        <v>100</v>
      </c>
      <c r="L262" s="13"/>
    </row>
    <row r="263" spans="1:12" ht="34.5" customHeight="1" x14ac:dyDescent="0.25">
      <c r="A263" s="32"/>
      <c r="B263" s="33" t="s">
        <v>3</v>
      </c>
      <c r="C263" s="34"/>
      <c r="D263" s="34"/>
      <c r="E263" s="34"/>
      <c r="F263" s="35"/>
      <c r="G263" s="27" t="s">
        <v>734</v>
      </c>
      <c r="H263" s="14" t="s">
        <v>1</v>
      </c>
      <c r="I263" s="28">
        <v>25714.46</v>
      </c>
      <c r="J263" s="29">
        <v>25714.46</v>
      </c>
      <c r="K263" s="15">
        <f t="shared" si="154"/>
        <v>100</v>
      </c>
      <c r="L263" s="13"/>
    </row>
    <row r="264" spans="1:12" ht="66" customHeight="1" x14ac:dyDescent="0.25">
      <c r="A264" s="32"/>
      <c r="B264" s="21"/>
      <c r="C264" s="22"/>
      <c r="D264" s="33" t="s">
        <v>733</v>
      </c>
      <c r="E264" s="34"/>
      <c r="F264" s="35"/>
      <c r="G264" s="27" t="s">
        <v>732</v>
      </c>
      <c r="H264" s="14" t="s">
        <v>8</v>
      </c>
      <c r="I264" s="28">
        <f>I265+I267</f>
        <v>15010.2</v>
      </c>
      <c r="J264" s="28">
        <f t="shared" ref="J264" si="156">J265+J267</f>
        <v>14432.27</v>
      </c>
      <c r="K264" s="15">
        <f t="shared" si="154"/>
        <v>96.149751502311759</v>
      </c>
      <c r="L264" s="13"/>
    </row>
    <row r="265" spans="1:12" ht="63.75" customHeight="1" x14ac:dyDescent="0.25">
      <c r="A265" s="32"/>
      <c r="B265" s="21"/>
      <c r="C265" s="22"/>
      <c r="D265" s="22"/>
      <c r="E265" s="33" t="s">
        <v>731</v>
      </c>
      <c r="F265" s="35"/>
      <c r="G265" s="27" t="s">
        <v>730</v>
      </c>
      <c r="H265" s="14" t="s">
        <v>8</v>
      </c>
      <c r="I265" s="28">
        <f>I266</f>
        <v>10507.1</v>
      </c>
      <c r="J265" s="28">
        <f t="shared" ref="J265" si="157">J266</f>
        <v>10102.59</v>
      </c>
      <c r="K265" s="15">
        <f t="shared" si="154"/>
        <v>96.150127056942452</v>
      </c>
      <c r="L265" s="13"/>
    </row>
    <row r="266" spans="1:12" ht="35.25" customHeight="1" x14ac:dyDescent="0.25">
      <c r="A266" s="32"/>
      <c r="B266" s="33" t="s">
        <v>5</v>
      </c>
      <c r="C266" s="34"/>
      <c r="D266" s="34"/>
      <c r="E266" s="34"/>
      <c r="F266" s="35"/>
      <c r="G266" s="27" t="s">
        <v>730</v>
      </c>
      <c r="H266" s="14" t="s">
        <v>4</v>
      </c>
      <c r="I266" s="28">
        <v>10507.1</v>
      </c>
      <c r="J266" s="29">
        <v>10102.59</v>
      </c>
      <c r="K266" s="15">
        <f t="shared" si="154"/>
        <v>96.150127056942452</v>
      </c>
      <c r="L266" s="13"/>
    </row>
    <row r="267" spans="1:12" ht="66" customHeight="1" x14ac:dyDescent="0.25">
      <c r="A267" s="32"/>
      <c r="B267" s="21"/>
      <c r="C267" s="22"/>
      <c r="D267" s="22"/>
      <c r="E267" s="33" t="s">
        <v>729</v>
      </c>
      <c r="F267" s="35"/>
      <c r="G267" s="27" t="s">
        <v>728</v>
      </c>
      <c r="H267" s="14" t="s">
        <v>8</v>
      </c>
      <c r="I267" s="28">
        <f>I268</f>
        <v>4503.1000000000004</v>
      </c>
      <c r="J267" s="28">
        <f t="shared" ref="J267" si="158">J268</f>
        <v>4329.68</v>
      </c>
      <c r="K267" s="15">
        <f t="shared" si="154"/>
        <v>96.148875219293373</v>
      </c>
      <c r="L267" s="13"/>
    </row>
    <row r="268" spans="1:12" ht="34.5" customHeight="1" x14ac:dyDescent="0.25">
      <c r="A268" s="32"/>
      <c r="B268" s="33" t="s">
        <v>5</v>
      </c>
      <c r="C268" s="34"/>
      <c r="D268" s="34"/>
      <c r="E268" s="34"/>
      <c r="F268" s="35"/>
      <c r="G268" s="27" t="s">
        <v>728</v>
      </c>
      <c r="H268" s="14" t="s">
        <v>4</v>
      </c>
      <c r="I268" s="28">
        <v>4503.1000000000004</v>
      </c>
      <c r="J268" s="29">
        <v>4329.68</v>
      </c>
      <c r="K268" s="15">
        <f t="shared" si="154"/>
        <v>96.148875219293373</v>
      </c>
      <c r="L268" s="13"/>
    </row>
    <row r="269" spans="1:12" ht="21.75" customHeight="1" x14ac:dyDescent="0.25">
      <c r="A269" s="32"/>
      <c r="B269" s="21"/>
      <c r="C269" s="22"/>
      <c r="D269" s="33" t="s">
        <v>670</v>
      </c>
      <c r="E269" s="34"/>
      <c r="F269" s="35"/>
      <c r="G269" s="27" t="s">
        <v>727</v>
      </c>
      <c r="H269" s="14" t="s">
        <v>8</v>
      </c>
      <c r="I269" s="28">
        <f>I270+I272+I274</f>
        <v>303339.89999999997</v>
      </c>
      <c r="J269" s="28">
        <f t="shared" ref="J269" si="159">J270+J272+J274</f>
        <v>286819.86</v>
      </c>
      <c r="K269" s="15">
        <f t="shared" si="154"/>
        <v>94.553950865019743</v>
      </c>
      <c r="L269" s="13"/>
    </row>
    <row r="270" spans="1:12" ht="35.25" customHeight="1" x14ac:dyDescent="0.25">
      <c r="A270" s="32"/>
      <c r="B270" s="21"/>
      <c r="C270" s="22"/>
      <c r="D270" s="22"/>
      <c r="E270" s="33" t="s">
        <v>726</v>
      </c>
      <c r="F270" s="35"/>
      <c r="G270" s="27" t="s">
        <v>725</v>
      </c>
      <c r="H270" s="14" t="s">
        <v>8</v>
      </c>
      <c r="I270" s="28">
        <f>I271</f>
        <v>35058.400000000001</v>
      </c>
      <c r="J270" s="28">
        <f t="shared" ref="J270" si="160">J271</f>
        <v>18538.39</v>
      </c>
      <c r="K270" s="15">
        <f t="shared" si="154"/>
        <v>52.878596855532479</v>
      </c>
      <c r="L270" s="13"/>
    </row>
    <row r="271" spans="1:12" ht="34.5" customHeight="1" x14ac:dyDescent="0.25">
      <c r="A271" s="32"/>
      <c r="B271" s="33" t="s">
        <v>3</v>
      </c>
      <c r="C271" s="34"/>
      <c r="D271" s="34"/>
      <c r="E271" s="34"/>
      <c r="F271" s="35"/>
      <c r="G271" s="27" t="s">
        <v>725</v>
      </c>
      <c r="H271" s="14" t="s">
        <v>1</v>
      </c>
      <c r="I271" s="28">
        <v>35058.400000000001</v>
      </c>
      <c r="J271" s="29">
        <v>18538.39</v>
      </c>
      <c r="K271" s="15">
        <f t="shared" si="154"/>
        <v>52.878596855532479</v>
      </c>
      <c r="L271" s="13"/>
    </row>
    <row r="272" spans="1:12" ht="32.25" customHeight="1" x14ac:dyDescent="0.25">
      <c r="A272" s="32"/>
      <c r="B272" s="21"/>
      <c r="C272" s="22"/>
      <c r="D272" s="22"/>
      <c r="E272" s="33" t="s">
        <v>668</v>
      </c>
      <c r="F272" s="35"/>
      <c r="G272" s="27" t="s">
        <v>724</v>
      </c>
      <c r="H272" s="14" t="s">
        <v>8</v>
      </c>
      <c r="I272" s="28">
        <f>I273</f>
        <v>254867.4</v>
      </c>
      <c r="J272" s="28">
        <f t="shared" ref="J272" si="161">J273</f>
        <v>254867.4</v>
      </c>
      <c r="K272" s="15">
        <f t="shared" si="154"/>
        <v>100</v>
      </c>
      <c r="L272" s="13"/>
    </row>
    <row r="273" spans="1:12" ht="33" customHeight="1" x14ac:dyDescent="0.25">
      <c r="A273" s="32"/>
      <c r="B273" s="33" t="s">
        <v>3</v>
      </c>
      <c r="C273" s="34"/>
      <c r="D273" s="34"/>
      <c r="E273" s="34"/>
      <c r="F273" s="35"/>
      <c r="G273" s="27" t="s">
        <v>724</v>
      </c>
      <c r="H273" s="14" t="s">
        <v>1</v>
      </c>
      <c r="I273" s="28">
        <v>254867.4</v>
      </c>
      <c r="J273" s="29">
        <v>254867.4</v>
      </c>
      <c r="K273" s="15">
        <f t="shared" si="154"/>
        <v>100</v>
      </c>
      <c r="L273" s="13"/>
    </row>
    <row r="274" spans="1:12" ht="34.5" customHeight="1" x14ac:dyDescent="0.25">
      <c r="A274" s="32"/>
      <c r="B274" s="21"/>
      <c r="C274" s="22"/>
      <c r="D274" s="22"/>
      <c r="E274" s="33" t="s">
        <v>666</v>
      </c>
      <c r="F274" s="35"/>
      <c r="G274" s="27" t="s">
        <v>723</v>
      </c>
      <c r="H274" s="14" t="s">
        <v>8</v>
      </c>
      <c r="I274" s="28">
        <f>I275</f>
        <v>13414.1</v>
      </c>
      <c r="J274" s="28">
        <f t="shared" ref="J274" si="162">J275</f>
        <v>13414.07</v>
      </c>
      <c r="K274" s="15">
        <f t="shared" si="154"/>
        <v>99.99977635473121</v>
      </c>
      <c r="L274" s="13"/>
    </row>
    <row r="275" spans="1:12" ht="40.5" customHeight="1" x14ac:dyDescent="0.25">
      <c r="A275" s="32"/>
      <c r="B275" s="33" t="s">
        <v>3</v>
      </c>
      <c r="C275" s="34"/>
      <c r="D275" s="34"/>
      <c r="E275" s="34"/>
      <c r="F275" s="35"/>
      <c r="G275" s="27" t="s">
        <v>723</v>
      </c>
      <c r="H275" s="14" t="s">
        <v>1</v>
      </c>
      <c r="I275" s="28">
        <v>13414.1</v>
      </c>
      <c r="J275" s="29">
        <v>13414.07</v>
      </c>
      <c r="K275" s="15">
        <f t="shared" si="154"/>
        <v>99.99977635473121</v>
      </c>
      <c r="L275" s="13"/>
    </row>
    <row r="276" spans="1:12" ht="36" customHeight="1" x14ac:dyDescent="0.25">
      <c r="A276" s="32"/>
      <c r="B276" s="36" t="s">
        <v>722</v>
      </c>
      <c r="C276" s="37"/>
      <c r="D276" s="37"/>
      <c r="E276" s="37"/>
      <c r="F276" s="38"/>
      <c r="G276" s="26" t="s">
        <v>721</v>
      </c>
      <c r="H276" s="11" t="s">
        <v>8</v>
      </c>
      <c r="I276" s="16">
        <f>I277+I282+I285+I294+I305+I308+I313+I318+I321+I325+I328</f>
        <v>1794861.1399999997</v>
      </c>
      <c r="J276" s="16">
        <f t="shared" ref="J276" si="163">J277+J282+J285+J294+J305+J308+J313+J318+J321+J325+J328</f>
        <v>1394756.8399999999</v>
      </c>
      <c r="K276" s="12">
        <f t="shared" si="154"/>
        <v>77.708342384637078</v>
      </c>
      <c r="L276" s="13"/>
    </row>
    <row r="277" spans="1:12" ht="48.75" customHeight="1" x14ac:dyDescent="0.25">
      <c r="A277" s="32"/>
      <c r="B277" s="21"/>
      <c r="C277" s="22"/>
      <c r="D277" s="33" t="s">
        <v>720</v>
      </c>
      <c r="E277" s="34"/>
      <c r="F277" s="35"/>
      <c r="G277" s="27" t="s">
        <v>719</v>
      </c>
      <c r="H277" s="14" t="s">
        <v>8</v>
      </c>
      <c r="I277" s="28">
        <f>I278</f>
        <v>152567.68000000002</v>
      </c>
      <c r="J277" s="28">
        <f t="shared" ref="J277" si="164">J278</f>
        <v>152566.71</v>
      </c>
      <c r="K277" s="15">
        <f t="shared" si="154"/>
        <v>99.999364216588972</v>
      </c>
      <c r="L277" s="13"/>
    </row>
    <row r="278" spans="1:12" ht="36" customHeight="1" x14ac:dyDescent="0.25">
      <c r="A278" s="32"/>
      <c r="B278" s="21"/>
      <c r="C278" s="22"/>
      <c r="D278" s="22"/>
      <c r="E278" s="33" t="s">
        <v>112</v>
      </c>
      <c r="F278" s="35"/>
      <c r="G278" s="27" t="s">
        <v>718</v>
      </c>
      <c r="H278" s="14" t="s">
        <v>8</v>
      </c>
      <c r="I278" s="28">
        <f>I279+I280+I281</f>
        <v>152567.68000000002</v>
      </c>
      <c r="J278" s="28">
        <f t="shared" ref="J278" si="165">J279+J280+J281</f>
        <v>152566.71</v>
      </c>
      <c r="K278" s="15">
        <f t="shared" si="154"/>
        <v>99.999364216588972</v>
      </c>
      <c r="L278" s="13"/>
    </row>
    <row r="279" spans="1:12" ht="64.5" customHeight="1" x14ac:dyDescent="0.25">
      <c r="A279" s="32"/>
      <c r="B279" s="33" t="s">
        <v>7</v>
      </c>
      <c r="C279" s="34"/>
      <c r="D279" s="34"/>
      <c r="E279" s="34"/>
      <c r="F279" s="35"/>
      <c r="G279" s="27" t="s">
        <v>718</v>
      </c>
      <c r="H279" s="14" t="s">
        <v>6</v>
      </c>
      <c r="I279" s="28">
        <v>132576.45000000001</v>
      </c>
      <c r="J279" s="29">
        <v>132575.51999999999</v>
      </c>
      <c r="K279" s="15">
        <f t="shared" si="154"/>
        <v>99.999298517949441</v>
      </c>
      <c r="L279" s="13"/>
    </row>
    <row r="280" spans="1:12" ht="31.5" customHeight="1" x14ac:dyDescent="0.25">
      <c r="A280" s="32"/>
      <c r="B280" s="33" t="s">
        <v>5</v>
      </c>
      <c r="C280" s="34"/>
      <c r="D280" s="34"/>
      <c r="E280" s="34"/>
      <c r="F280" s="35"/>
      <c r="G280" s="27" t="s">
        <v>718</v>
      </c>
      <c r="H280" s="14" t="s">
        <v>4</v>
      </c>
      <c r="I280" s="28">
        <v>11682.04</v>
      </c>
      <c r="J280" s="29">
        <v>11682.03</v>
      </c>
      <c r="K280" s="15">
        <f t="shared" si="154"/>
        <v>99.999914398512587</v>
      </c>
      <c r="L280" s="13"/>
    </row>
    <row r="281" spans="1:12" ht="18.75" customHeight="1" x14ac:dyDescent="0.25">
      <c r="A281" s="32"/>
      <c r="B281" s="33" t="s">
        <v>20</v>
      </c>
      <c r="C281" s="34"/>
      <c r="D281" s="34"/>
      <c r="E281" s="34"/>
      <c r="F281" s="35"/>
      <c r="G281" s="27" t="s">
        <v>718</v>
      </c>
      <c r="H281" s="14" t="s">
        <v>18</v>
      </c>
      <c r="I281" s="28">
        <v>8309.19</v>
      </c>
      <c r="J281" s="29">
        <v>8309.16</v>
      </c>
      <c r="K281" s="15">
        <f t="shared" si="154"/>
        <v>99.999638953977453</v>
      </c>
      <c r="L281" s="13"/>
    </row>
    <row r="282" spans="1:12" ht="50.25" customHeight="1" x14ac:dyDescent="0.25">
      <c r="A282" s="32"/>
      <c r="B282" s="21"/>
      <c r="C282" s="22"/>
      <c r="D282" s="33" t="s">
        <v>717</v>
      </c>
      <c r="E282" s="34"/>
      <c r="F282" s="35"/>
      <c r="G282" s="27" t="s">
        <v>716</v>
      </c>
      <c r="H282" s="14" t="s">
        <v>8</v>
      </c>
      <c r="I282" s="28">
        <f>I283</f>
        <v>10370.790000000001</v>
      </c>
      <c r="J282" s="28">
        <f t="shared" ref="J282" si="166">J283</f>
        <v>10370.780000000001</v>
      </c>
      <c r="K282" s="15">
        <f t="shared" si="154"/>
        <v>99.999903575330336</v>
      </c>
      <c r="L282" s="13"/>
    </row>
    <row r="283" spans="1:12" ht="19.5" customHeight="1" x14ac:dyDescent="0.25">
      <c r="A283" s="32"/>
      <c r="B283" s="21"/>
      <c r="C283" s="22"/>
      <c r="D283" s="22"/>
      <c r="E283" s="33" t="s">
        <v>680</v>
      </c>
      <c r="F283" s="35"/>
      <c r="G283" s="27" t="s">
        <v>715</v>
      </c>
      <c r="H283" s="14" t="s">
        <v>8</v>
      </c>
      <c r="I283" s="28">
        <f>I284</f>
        <v>10370.790000000001</v>
      </c>
      <c r="J283" s="28">
        <f t="shared" ref="J283" si="167">J284</f>
        <v>10370.780000000001</v>
      </c>
      <c r="K283" s="15">
        <f t="shared" si="154"/>
        <v>99.999903575330336</v>
      </c>
      <c r="L283" s="13"/>
    </row>
    <row r="284" spans="1:12" ht="33" customHeight="1" x14ac:dyDescent="0.25">
      <c r="A284" s="32"/>
      <c r="B284" s="33" t="s">
        <v>331</v>
      </c>
      <c r="C284" s="34"/>
      <c r="D284" s="34"/>
      <c r="E284" s="34"/>
      <c r="F284" s="35"/>
      <c r="G284" s="27" t="s">
        <v>715</v>
      </c>
      <c r="H284" s="14" t="s">
        <v>330</v>
      </c>
      <c r="I284" s="28">
        <v>10370.790000000001</v>
      </c>
      <c r="J284" s="29">
        <v>10370.780000000001</v>
      </c>
      <c r="K284" s="15">
        <f t="shared" si="154"/>
        <v>99.999903575330336</v>
      </c>
      <c r="L284" s="13"/>
    </row>
    <row r="285" spans="1:12" ht="48.75" customHeight="1" x14ac:dyDescent="0.25">
      <c r="A285" s="32"/>
      <c r="B285" s="21"/>
      <c r="C285" s="22"/>
      <c r="D285" s="33" t="s">
        <v>714</v>
      </c>
      <c r="E285" s="34"/>
      <c r="F285" s="35"/>
      <c r="G285" s="27" t="s">
        <v>713</v>
      </c>
      <c r="H285" s="14" t="s">
        <v>8</v>
      </c>
      <c r="I285" s="28">
        <f>I286+I288+I290+I292</f>
        <v>351113.58</v>
      </c>
      <c r="J285" s="28">
        <f t="shared" ref="J285" si="168">J286+J288+J290+J292</f>
        <v>149808.14000000001</v>
      </c>
      <c r="K285" s="15">
        <f t="shared" si="154"/>
        <v>42.666575300220515</v>
      </c>
      <c r="L285" s="13"/>
    </row>
    <row r="286" spans="1:12" ht="30.75" customHeight="1" x14ac:dyDescent="0.25">
      <c r="A286" s="32"/>
      <c r="B286" s="21"/>
      <c r="C286" s="22"/>
      <c r="D286" s="22"/>
      <c r="E286" s="33" t="s">
        <v>685</v>
      </c>
      <c r="F286" s="35"/>
      <c r="G286" s="27" t="s">
        <v>712</v>
      </c>
      <c r="H286" s="14" t="s">
        <v>8</v>
      </c>
      <c r="I286" s="28">
        <f>I287</f>
        <v>213565.98</v>
      </c>
      <c r="J286" s="28">
        <f t="shared" ref="J286" si="169">J287</f>
        <v>23360.59</v>
      </c>
      <c r="K286" s="15">
        <f t="shared" si="154"/>
        <v>10.938347952234714</v>
      </c>
      <c r="L286" s="13"/>
    </row>
    <row r="287" spans="1:12" ht="37.5" customHeight="1" x14ac:dyDescent="0.25">
      <c r="A287" s="32"/>
      <c r="B287" s="33" t="s">
        <v>331</v>
      </c>
      <c r="C287" s="34"/>
      <c r="D287" s="34"/>
      <c r="E287" s="34"/>
      <c r="F287" s="35"/>
      <c r="G287" s="27" t="s">
        <v>712</v>
      </c>
      <c r="H287" s="14" t="s">
        <v>330</v>
      </c>
      <c r="I287" s="28">
        <v>213565.98</v>
      </c>
      <c r="J287" s="29">
        <v>23360.59</v>
      </c>
      <c r="K287" s="15">
        <f t="shared" si="154"/>
        <v>10.938347952234714</v>
      </c>
      <c r="L287" s="13"/>
    </row>
    <row r="288" spans="1:12" ht="20.25" customHeight="1" x14ac:dyDescent="0.25">
      <c r="A288" s="32"/>
      <c r="B288" s="21"/>
      <c r="C288" s="22"/>
      <c r="D288" s="22"/>
      <c r="E288" s="33" t="s">
        <v>680</v>
      </c>
      <c r="F288" s="35"/>
      <c r="G288" s="27" t="s">
        <v>711</v>
      </c>
      <c r="H288" s="14" t="s">
        <v>8</v>
      </c>
      <c r="I288" s="28">
        <f>I289</f>
        <v>21090</v>
      </c>
      <c r="J288" s="28">
        <f t="shared" ref="J288" si="170">J289</f>
        <v>9990</v>
      </c>
      <c r="K288" s="15">
        <f t="shared" si="154"/>
        <v>47.368421052631575</v>
      </c>
      <c r="L288" s="13"/>
    </row>
    <row r="289" spans="1:12" ht="37.5" customHeight="1" x14ac:dyDescent="0.25">
      <c r="A289" s="32"/>
      <c r="B289" s="33" t="s">
        <v>331</v>
      </c>
      <c r="C289" s="34"/>
      <c r="D289" s="34"/>
      <c r="E289" s="34"/>
      <c r="F289" s="35"/>
      <c r="G289" s="27" t="s">
        <v>711</v>
      </c>
      <c r="H289" s="14" t="s">
        <v>330</v>
      </c>
      <c r="I289" s="28">
        <v>21090</v>
      </c>
      <c r="J289" s="29">
        <v>9990</v>
      </c>
      <c r="K289" s="15">
        <f t="shared" si="154"/>
        <v>47.368421052631575</v>
      </c>
      <c r="L289" s="13"/>
    </row>
    <row r="290" spans="1:12" ht="33" customHeight="1" x14ac:dyDescent="0.25">
      <c r="A290" s="32"/>
      <c r="B290" s="21"/>
      <c r="C290" s="22"/>
      <c r="D290" s="22"/>
      <c r="E290" s="33" t="s">
        <v>710</v>
      </c>
      <c r="F290" s="35"/>
      <c r="G290" s="27" t="s">
        <v>709</v>
      </c>
      <c r="H290" s="14" t="s">
        <v>8</v>
      </c>
      <c r="I290" s="28">
        <f>I291</f>
        <v>104811.8</v>
      </c>
      <c r="J290" s="28">
        <f t="shared" ref="J290" si="171">J291</f>
        <v>104811.8</v>
      </c>
      <c r="K290" s="15">
        <f t="shared" si="154"/>
        <v>100</v>
      </c>
      <c r="L290" s="13"/>
    </row>
    <row r="291" spans="1:12" ht="32.25" customHeight="1" x14ac:dyDescent="0.25">
      <c r="A291" s="32"/>
      <c r="B291" s="33" t="s">
        <v>331</v>
      </c>
      <c r="C291" s="34"/>
      <c r="D291" s="34"/>
      <c r="E291" s="34"/>
      <c r="F291" s="35"/>
      <c r="G291" s="27" t="s">
        <v>709</v>
      </c>
      <c r="H291" s="14" t="s">
        <v>330</v>
      </c>
      <c r="I291" s="28">
        <v>104811.8</v>
      </c>
      <c r="J291" s="29">
        <v>104811.8</v>
      </c>
      <c r="K291" s="15">
        <f t="shared" si="154"/>
        <v>100</v>
      </c>
      <c r="L291" s="13"/>
    </row>
    <row r="292" spans="1:12" ht="34.5" customHeight="1" x14ac:dyDescent="0.25">
      <c r="A292" s="32"/>
      <c r="B292" s="21"/>
      <c r="C292" s="22"/>
      <c r="D292" s="22"/>
      <c r="E292" s="33" t="s">
        <v>708</v>
      </c>
      <c r="F292" s="35"/>
      <c r="G292" s="27" t="s">
        <v>707</v>
      </c>
      <c r="H292" s="14" t="s">
        <v>8</v>
      </c>
      <c r="I292" s="28">
        <f>I293</f>
        <v>11645.8</v>
      </c>
      <c r="J292" s="28">
        <f t="shared" ref="J292" si="172">J293</f>
        <v>11645.75</v>
      </c>
      <c r="K292" s="15">
        <f t="shared" si="154"/>
        <v>99.999570660667374</v>
      </c>
      <c r="L292" s="13"/>
    </row>
    <row r="293" spans="1:12" ht="31.5" customHeight="1" x14ac:dyDescent="0.25">
      <c r="A293" s="32"/>
      <c r="B293" s="33" t="s">
        <v>331</v>
      </c>
      <c r="C293" s="34"/>
      <c r="D293" s="34"/>
      <c r="E293" s="34"/>
      <c r="F293" s="35"/>
      <c r="G293" s="27" t="s">
        <v>707</v>
      </c>
      <c r="H293" s="14" t="s">
        <v>330</v>
      </c>
      <c r="I293" s="28">
        <v>11645.8</v>
      </c>
      <c r="J293" s="29">
        <v>11645.75</v>
      </c>
      <c r="K293" s="15">
        <f t="shared" si="154"/>
        <v>99.999570660667374</v>
      </c>
      <c r="L293" s="13"/>
    </row>
    <row r="294" spans="1:12" ht="67.5" customHeight="1" x14ac:dyDescent="0.25">
      <c r="A294" s="32"/>
      <c r="B294" s="21"/>
      <c r="C294" s="22"/>
      <c r="D294" s="33" t="s">
        <v>706</v>
      </c>
      <c r="E294" s="34"/>
      <c r="F294" s="35"/>
      <c r="G294" s="27" t="s">
        <v>705</v>
      </c>
      <c r="H294" s="14" t="s">
        <v>8</v>
      </c>
      <c r="I294" s="28">
        <f>I295+I297+I299+I301+I303</f>
        <v>383894.84999999992</v>
      </c>
      <c r="J294" s="28">
        <f t="shared" ref="J294" si="173">J295+J297+J299+J301+J303</f>
        <v>376432.76999999996</v>
      </c>
      <c r="K294" s="15">
        <f t="shared" si="154"/>
        <v>98.05621773774773</v>
      </c>
      <c r="L294" s="13"/>
    </row>
    <row r="295" spans="1:12" ht="37.5" customHeight="1" x14ac:dyDescent="0.25">
      <c r="A295" s="32"/>
      <c r="B295" s="21"/>
      <c r="C295" s="22"/>
      <c r="D295" s="22"/>
      <c r="E295" s="33" t="s">
        <v>704</v>
      </c>
      <c r="F295" s="35"/>
      <c r="G295" s="27" t="s">
        <v>703</v>
      </c>
      <c r="H295" s="14" t="s">
        <v>8</v>
      </c>
      <c r="I295" s="28">
        <f>I296</f>
        <v>318034.71999999997</v>
      </c>
      <c r="J295" s="28">
        <f t="shared" ref="J295" si="174">J296</f>
        <v>317970.90999999997</v>
      </c>
      <c r="K295" s="15">
        <f t="shared" si="154"/>
        <v>99.979936152882928</v>
      </c>
      <c r="L295" s="13"/>
    </row>
    <row r="296" spans="1:12" ht="31.5" customHeight="1" x14ac:dyDescent="0.25">
      <c r="A296" s="32"/>
      <c r="B296" s="33" t="s">
        <v>331</v>
      </c>
      <c r="C296" s="34"/>
      <c r="D296" s="34"/>
      <c r="E296" s="34"/>
      <c r="F296" s="35"/>
      <c r="G296" s="27" t="s">
        <v>703</v>
      </c>
      <c r="H296" s="14" t="s">
        <v>330</v>
      </c>
      <c r="I296" s="28">
        <v>318034.71999999997</v>
      </c>
      <c r="J296" s="29">
        <v>317970.90999999997</v>
      </c>
      <c r="K296" s="15">
        <f t="shared" si="154"/>
        <v>99.979936152882928</v>
      </c>
      <c r="L296" s="13"/>
    </row>
    <row r="297" spans="1:12" ht="32.25" customHeight="1" x14ac:dyDescent="0.25">
      <c r="A297" s="32"/>
      <c r="B297" s="21"/>
      <c r="C297" s="22"/>
      <c r="D297" s="22"/>
      <c r="E297" s="33" t="s">
        <v>702</v>
      </c>
      <c r="F297" s="35"/>
      <c r="G297" s="27" t="s">
        <v>701</v>
      </c>
      <c r="H297" s="14" t="s">
        <v>8</v>
      </c>
      <c r="I297" s="28">
        <f>I298</f>
        <v>29735.14</v>
      </c>
      <c r="J297" s="28">
        <f t="shared" ref="J297" si="175">J298</f>
        <v>22338.12</v>
      </c>
      <c r="K297" s="15">
        <f t="shared" si="154"/>
        <v>75.123641590387663</v>
      </c>
      <c r="L297" s="13"/>
    </row>
    <row r="298" spans="1:12" ht="39" customHeight="1" x14ac:dyDescent="0.25">
      <c r="A298" s="32"/>
      <c r="B298" s="33" t="s">
        <v>331</v>
      </c>
      <c r="C298" s="34"/>
      <c r="D298" s="34"/>
      <c r="E298" s="34"/>
      <c r="F298" s="35"/>
      <c r="G298" s="27" t="s">
        <v>701</v>
      </c>
      <c r="H298" s="14" t="s">
        <v>330</v>
      </c>
      <c r="I298" s="28">
        <v>29735.14</v>
      </c>
      <c r="J298" s="29">
        <v>22338.12</v>
      </c>
      <c r="K298" s="15">
        <f t="shared" si="154"/>
        <v>75.123641590387663</v>
      </c>
      <c r="L298" s="13"/>
    </row>
    <row r="299" spans="1:12" ht="57" customHeight="1" x14ac:dyDescent="0.25">
      <c r="A299" s="32"/>
      <c r="B299" s="21"/>
      <c r="C299" s="22"/>
      <c r="D299" s="22"/>
      <c r="E299" s="33" t="s">
        <v>700</v>
      </c>
      <c r="F299" s="35"/>
      <c r="G299" s="27" t="s">
        <v>699</v>
      </c>
      <c r="H299" s="14" t="s">
        <v>8</v>
      </c>
      <c r="I299" s="28">
        <f>I300</f>
        <v>8303.7900000000009</v>
      </c>
      <c r="J299" s="28">
        <f t="shared" ref="J299" si="176">J300</f>
        <v>8302.58</v>
      </c>
      <c r="K299" s="15">
        <f t="shared" si="154"/>
        <v>99.985428340552915</v>
      </c>
      <c r="L299" s="13"/>
    </row>
    <row r="300" spans="1:12" ht="36" customHeight="1" x14ac:dyDescent="0.25">
      <c r="A300" s="32"/>
      <c r="B300" s="33" t="s">
        <v>5</v>
      </c>
      <c r="C300" s="34"/>
      <c r="D300" s="34"/>
      <c r="E300" s="34"/>
      <c r="F300" s="35"/>
      <c r="G300" s="27" t="s">
        <v>699</v>
      </c>
      <c r="H300" s="14" t="s">
        <v>4</v>
      </c>
      <c r="I300" s="28">
        <v>8303.7900000000009</v>
      </c>
      <c r="J300" s="29">
        <v>8302.58</v>
      </c>
      <c r="K300" s="15">
        <f t="shared" si="154"/>
        <v>99.985428340552915</v>
      </c>
      <c r="L300" s="13"/>
    </row>
    <row r="301" spans="1:12" ht="32.25" customHeight="1" x14ac:dyDescent="0.25">
      <c r="A301" s="32"/>
      <c r="B301" s="21"/>
      <c r="C301" s="22"/>
      <c r="D301" s="22"/>
      <c r="E301" s="33" t="s">
        <v>698</v>
      </c>
      <c r="F301" s="35"/>
      <c r="G301" s="27" t="s">
        <v>697</v>
      </c>
      <c r="H301" s="14" t="s">
        <v>8</v>
      </c>
      <c r="I301" s="28">
        <f>I302</f>
        <v>26430.1</v>
      </c>
      <c r="J301" s="28">
        <f t="shared" ref="J301" si="177">J302</f>
        <v>26430.1</v>
      </c>
      <c r="K301" s="15">
        <f t="shared" si="154"/>
        <v>100</v>
      </c>
      <c r="L301" s="13"/>
    </row>
    <row r="302" spans="1:12" ht="33" customHeight="1" x14ac:dyDescent="0.25">
      <c r="A302" s="32"/>
      <c r="B302" s="33" t="s">
        <v>331</v>
      </c>
      <c r="C302" s="34"/>
      <c r="D302" s="34"/>
      <c r="E302" s="34"/>
      <c r="F302" s="35"/>
      <c r="G302" s="27" t="s">
        <v>697</v>
      </c>
      <c r="H302" s="14" t="s">
        <v>330</v>
      </c>
      <c r="I302" s="28">
        <v>26430.1</v>
      </c>
      <c r="J302" s="29">
        <v>26430.1</v>
      </c>
      <c r="K302" s="15">
        <f t="shared" si="154"/>
        <v>100</v>
      </c>
      <c r="L302" s="13"/>
    </row>
    <row r="303" spans="1:12" ht="47.25" customHeight="1" x14ac:dyDescent="0.25">
      <c r="A303" s="32"/>
      <c r="B303" s="21"/>
      <c r="C303" s="22"/>
      <c r="D303" s="22"/>
      <c r="E303" s="33" t="s">
        <v>696</v>
      </c>
      <c r="F303" s="35"/>
      <c r="G303" s="27" t="s">
        <v>695</v>
      </c>
      <c r="H303" s="14" t="s">
        <v>8</v>
      </c>
      <c r="I303" s="28">
        <f>I304</f>
        <v>1391.1</v>
      </c>
      <c r="J303" s="28">
        <f t="shared" ref="J303" si="178">J304</f>
        <v>1391.06</v>
      </c>
      <c r="K303" s="15">
        <f t="shared" si="154"/>
        <v>99.997124577672352</v>
      </c>
      <c r="L303" s="13"/>
    </row>
    <row r="304" spans="1:12" ht="36" customHeight="1" x14ac:dyDescent="0.25">
      <c r="A304" s="32"/>
      <c r="B304" s="33" t="s">
        <v>331</v>
      </c>
      <c r="C304" s="34"/>
      <c r="D304" s="34"/>
      <c r="E304" s="34"/>
      <c r="F304" s="35"/>
      <c r="G304" s="27" t="s">
        <v>695</v>
      </c>
      <c r="H304" s="14" t="s">
        <v>330</v>
      </c>
      <c r="I304" s="28">
        <v>1391.1</v>
      </c>
      <c r="J304" s="29">
        <v>1391.06</v>
      </c>
      <c r="K304" s="15">
        <f t="shared" si="154"/>
        <v>99.997124577672352</v>
      </c>
      <c r="L304" s="13"/>
    </row>
    <row r="305" spans="1:12" ht="51" customHeight="1" x14ac:dyDescent="0.25">
      <c r="A305" s="32"/>
      <c r="B305" s="21"/>
      <c r="C305" s="22"/>
      <c r="D305" s="33" t="s">
        <v>694</v>
      </c>
      <c r="E305" s="34"/>
      <c r="F305" s="35"/>
      <c r="G305" s="27" t="s">
        <v>693</v>
      </c>
      <c r="H305" s="14" t="s">
        <v>8</v>
      </c>
      <c r="I305" s="28">
        <f>I306</f>
        <v>70591.820000000007</v>
      </c>
      <c r="J305" s="28">
        <f t="shared" ref="J305" si="179">J306</f>
        <v>70591.81</v>
      </c>
      <c r="K305" s="15">
        <f t="shared" si="154"/>
        <v>99.999985834052723</v>
      </c>
      <c r="L305" s="13"/>
    </row>
    <row r="306" spans="1:12" ht="31.5" customHeight="1" x14ac:dyDescent="0.25">
      <c r="A306" s="32"/>
      <c r="B306" s="21"/>
      <c r="C306" s="22"/>
      <c r="D306" s="22"/>
      <c r="E306" s="33" t="s">
        <v>685</v>
      </c>
      <c r="F306" s="35"/>
      <c r="G306" s="27" t="s">
        <v>692</v>
      </c>
      <c r="H306" s="14" t="s">
        <v>8</v>
      </c>
      <c r="I306" s="28">
        <f>I307</f>
        <v>70591.820000000007</v>
      </c>
      <c r="J306" s="28">
        <f t="shared" ref="J306" si="180">J307</f>
        <v>70591.81</v>
      </c>
      <c r="K306" s="15">
        <f t="shared" si="154"/>
        <v>99.999985834052723</v>
      </c>
      <c r="L306" s="13"/>
    </row>
    <row r="307" spans="1:12" ht="36" customHeight="1" x14ac:dyDescent="0.25">
      <c r="A307" s="32"/>
      <c r="B307" s="33" t="s">
        <v>331</v>
      </c>
      <c r="C307" s="34"/>
      <c r="D307" s="34"/>
      <c r="E307" s="34"/>
      <c r="F307" s="35"/>
      <c r="G307" s="27" t="s">
        <v>692</v>
      </c>
      <c r="H307" s="14" t="s">
        <v>330</v>
      </c>
      <c r="I307" s="28">
        <v>70591.820000000007</v>
      </c>
      <c r="J307" s="29">
        <v>70591.81</v>
      </c>
      <c r="K307" s="15">
        <f t="shared" si="154"/>
        <v>99.999985834052723</v>
      </c>
      <c r="L307" s="13"/>
    </row>
    <row r="308" spans="1:12" ht="33" customHeight="1" x14ac:dyDescent="0.25">
      <c r="A308" s="32"/>
      <c r="B308" s="21"/>
      <c r="C308" s="22"/>
      <c r="D308" s="33" t="s">
        <v>691</v>
      </c>
      <c r="E308" s="34"/>
      <c r="F308" s="35"/>
      <c r="G308" s="27" t="s">
        <v>690</v>
      </c>
      <c r="H308" s="14" t="s">
        <v>8</v>
      </c>
      <c r="I308" s="28">
        <f>I309+I311</f>
        <v>326025.93</v>
      </c>
      <c r="J308" s="28">
        <f t="shared" ref="J308" si="181">J309+J311</f>
        <v>136291.64000000001</v>
      </c>
      <c r="K308" s="15">
        <f t="shared" si="154"/>
        <v>41.803926454561456</v>
      </c>
      <c r="L308" s="13"/>
    </row>
    <row r="309" spans="1:12" ht="36.75" customHeight="1" x14ac:dyDescent="0.25">
      <c r="A309" s="32"/>
      <c r="B309" s="21"/>
      <c r="C309" s="22"/>
      <c r="D309" s="22"/>
      <c r="E309" s="33" t="s">
        <v>685</v>
      </c>
      <c r="F309" s="35"/>
      <c r="G309" s="27" t="s">
        <v>689</v>
      </c>
      <c r="H309" s="14" t="s">
        <v>8</v>
      </c>
      <c r="I309" s="28">
        <f>I310</f>
        <v>320345.93</v>
      </c>
      <c r="J309" s="28">
        <f t="shared" ref="J309" si="182">J310</f>
        <v>130611.64</v>
      </c>
      <c r="K309" s="15">
        <f t="shared" si="154"/>
        <v>40.772061627254011</v>
      </c>
      <c r="L309" s="13"/>
    </row>
    <row r="310" spans="1:12" ht="32.25" customHeight="1" x14ac:dyDescent="0.25">
      <c r="A310" s="32"/>
      <c r="B310" s="33" t="s">
        <v>331</v>
      </c>
      <c r="C310" s="34"/>
      <c r="D310" s="34"/>
      <c r="E310" s="34"/>
      <c r="F310" s="35"/>
      <c r="G310" s="27" t="s">
        <v>689</v>
      </c>
      <c r="H310" s="14" t="s">
        <v>330</v>
      </c>
      <c r="I310" s="28">
        <v>320345.93</v>
      </c>
      <c r="J310" s="29">
        <v>130611.64</v>
      </c>
      <c r="K310" s="15">
        <f t="shared" si="154"/>
        <v>40.772061627254011</v>
      </c>
      <c r="L310" s="13"/>
    </row>
    <row r="311" spans="1:12" ht="16.5" customHeight="1" x14ac:dyDescent="0.25">
      <c r="A311" s="32"/>
      <c r="B311" s="21"/>
      <c r="C311" s="22"/>
      <c r="D311" s="22"/>
      <c r="E311" s="33" t="s">
        <v>680</v>
      </c>
      <c r="F311" s="35"/>
      <c r="G311" s="27" t="s">
        <v>688</v>
      </c>
      <c r="H311" s="14" t="s">
        <v>8</v>
      </c>
      <c r="I311" s="28">
        <f>I312</f>
        <v>5680</v>
      </c>
      <c r="J311" s="28">
        <f t="shared" ref="J311" si="183">J312</f>
        <v>5680</v>
      </c>
      <c r="K311" s="15">
        <f t="shared" si="154"/>
        <v>100</v>
      </c>
      <c r="L311" s="13"/>
    </row>
    <row r="312" spans="1:12" ht="35.25" customHeight="1" x14ac:dyDescent="0.25">
      <c r="A312" s="32"/>
      <c r="B312" s="33" t="s">
        <v>331</v>
      </c>
      <c r="C312" s="34"/>
      <c r="D312" s="34"/>
      <c r="E312" s="34"/>
      <c r="F312" s="35"/>
      <c r="G312" s="27" t="s">
        <v>688</v>
      </c>
      <c r="H312" s="14" t="s">
        <v>330</v>
      </c>
      <c r="I312" s="28">
        <v>5680</v>
      </c>
      <c r="J312" s="29">
        <v>5680</v>
      </c>
      <c r="K312" s="15">
        <f t="shared" si="154"/>
        <v>100</v>
      </c>
      <c r="L312" s="13"/>
    </row>
    <row r="313" spans="1:12" ht="35.25" customHeight="1" x14ac:dyDescent="0.25">
      <c r="A313" s="32"/>
      <c r="B313" s="21"/>
      <c r="C313" s="22"/>
      <c r="D313" s="33" t="s">
        <v>687</v>
      </c>
      <c r="E313" s="34"/>
      <c r="F313" s="35"/>
      <c r="G313" s="27" t="s">
        <v>686</v>
      </c>
      <c r="H313" s="14" t="s">
        <v>8</v>
      </c>
      <c r="I313" s="28">
        <f>I314+I316</f>
        <v>3807.23</v>
      </c>
      <c r="J313" s="28">
        <f t="shared" ref="J313" si="184">J314+J316</f>
        <v>3807.13</v>
      </c>
      <c r="K313" s="15">
        <f t="shared" si="154"/>
        <v>99.997373418469607</v>
      </c>
      <c r="L313" s="13"/>
    </row>
    <row r="314" spans="1:12" ht="29.25" customHeight="1" x14ac:dyDescent="0.25">
      <c r="A314" s="32"/>
      <c r="B314" s="21"/>
      <c r="C314" s="22"/>
      <c r="D314" s="22"/>
      <c r="E314" s="33" t="s">
        <v>685</v>
      </c>
      <c r="F314" s="35"/>
      <c r="G314" s="27" t="s">
        <v>684</v>
      </c>
      <c r="H314" s="14" t="s">
        <v>8</v>
      </c>
      <c r="I314" s="28">
        <f>I315</f>
        <v>1807.23</v>
      </c>
      <c r="J314" s="28">
        <f t="shared" ref="J314" si="185">J315</f>
        <v>1807.13</v>
      </c>
      <c r="K314" s="15">
        <f t="shared" si="154"/>
        <v>99.994466669986664</v>
      </c>
      <c r="L314" s="13"/>
    </row>
    <row r="315" spans="1:12" ht="31.5" customHeight="1" x14ac:dyDescent="0.25">
      <c r="A315" s="32"/>
      <c r="B315" s="33" t="s">
        <v>331</v>
      </c>
      <c r="C315" s="34"/>
      <c r="D315" s="34"/>
      <c r="E315" s="34"/>
      <c r="F315" s="35"/>
      <c r="G315" s="27" t="s">
        <v>684</v>
      </c>
      <c r="H315" s="14" t="s">
        <v>330</v>
      </c>
      <c r="I315" s="28">
        <v>1807.23</v>
      </c>
      <c r="J315" s="29">
        <v>1807.13</v>
      </c>
      <c r="K315" s="15">
        <f t="shared" si="154"/>
        <v>99.994466669986664</v>
      </c>
      <c r="L315" s="13"/>
    </row>
    <row r="316" spans="1:12" ht="22.5" customHeight="1" x14ac:dyDescent="0.25">
      <c r="A316" s="32"/>
      <c r="B316" s="21"/>
      <c r="C316" s="22"/>
      <c r="D316" s="22"/>
      <c r="E316" s="33" t="s">
        <v>680</v>
      </c>
      <c r="F316" s="35"/>
      <c r="G316" s="27" t="s">
        <v>683</v>
      </c>
      <c r="H316" s="14" t="s">
        <v>8</v>
      </c>
      <c r="I316" s="28">
        <f>I317</f>
        <v>2000</v>
      </c>
      <c r="J316" s="28">
        <f t="shared" ref="J316" si="186">J317</f>
        <v>2000</v>
      </c>
      <c r="K316" s="15">
        <f t="shared" si="154"/>
        <v>100</v>
      </c>
      <c r="L316" s="13"/>
    </row>
    <row r="317" spans="1:12" ht="34.5" customHeight="1" x14ac:dyDescent="0.25">
      <c r="A317" s="32"/>
      <c r="B317" s="33" t="s">
        <v>331</v>
      </c>
      <c r="C317" s="34"/>
      <c r="D317" s="34"/>
      <c r="E317" s="34"/>
      <c r="F317" s="35"/>
      <c r="G317" s="27" t="s">
        <v>683</v>
      </c>
      <c r="H317" s="14" t="s">
        <v>330</v>
      </c>
      <c r="I317" s="28">
        <v>2000</v>
      </c>
      <c r="J317" s="29">
        <v>2000</v>
      </c>
      <c r="K317" s="15">
        <f t="shared" si="154"/>
        <v>100</v>
      </c>
      <c r="L317" s="13"/>
    </row>
    <row r="318" spans="1:12" ht="36" customHeight="1" x14ac:dyDescent="0.25">
      <c r="A318" s="32"/>
      <c r="B318" s="21"/>
      <c r="C318" s="22"/>
      <c r="D318" s="33" t="s">
        <v>682</v>
      </c>
      <c r="E318" s="34"/>
      <c r="F318" s="35"/>
      <c r="G318" s="27" t="s">
        <v>681</v>
      </c>
      <c r="H318" s="14" t="s">
        <v>8</v>
      </c>
      <c r="I318" s="28">
        <f>I319</f>
        <v>1600.66</v>
      </c>
      <c r="J318" s="28">
        <f t="shared" ref="J318" si="187">J319</f>
        <v>0</v>
      </c>
      <c r="K318" s="15">
        <f t="shared" si="154"/>
        <v>0</v>
      </c>
      <c r="L318" s="13"/>
    </row>
    <row r="319" spans="1:12" ht="19.5" customHeight="1" x14ac:dyDescent="0.25">
      <c r="A319" s="32"/>
      <c r="B319" s="21"/>
      <c r="C319" s="22"/>
      <c r="D319" s="22"/>
      <c r="E319" s="33" t="s">
        <v>680</v>
      </c>
      <c r="F319" s="35"/>
      <c r="G319" s="27" t="s">
        <v>679</v>
      </c>
      <c r="H319" s="14" t="s">
        <v>8</v>
      </c>
      <c r="I319" s="28">
        <f>I320</f>
        <v>1600.66</v>
      </c>
      <c r="J319" s="28">
        <f t="shared" ref="J319" si="188">J320</f>
        <v>0</v>
      </c>
      <c r="K319" s="15">
        <f t="shared" si="154"/>
        <v>0</v>
      </c>
      <c r="L319" s="13"/>
    </row>
    <row r="320" spans="1:12" ht="33" customHeight="1" x14ac:dyDescent="0.25">
      <c r="A320" s="32"/>
      <c r="B320" s="33" t="s">
        <v>331</v>
      </c>
      <c r="C320" s="34"/>
      <c r="D320" s="34"/>
      <c r="E320" s="34"/>
      <c r="F320" s="35"/>
      <c r="G320" s="27" t="s">
        <v>679</v>
      </c>
      <c r="H320" s="14" t="s">
        <v>330</v>
      </c>
      <c r="I320" s="28">
        <v>1600.66</v>
      </c>
      <c r="J320" s="29">
        <v>0</v>
      </c>
      <c r="K320" s="15">
        <f t="shared" si="154"/>
        <v>0</v>
      </c>
      <c r="L320" s="13"/>
    </row>
    <row r="321" spans="1:12" ht="35.25" customHeight="1" x14ac:dyDescent="0.25">
      <c r="A321" s="32"/>
      <c r="B321" s="21"/>
      <c r="C321" s="22"/>
      <c r="D321" s="33" t="s">
        <v>678</v>
      </c>
      <c r="E321" s="34"/>
      <c r="F321" s="35"/>
      <c r="G321" s="27" t="s">
        <v>677</v>
      </c>
      <c r="H321" s="14" t="s">
        <v>8</v>
      </c>
      <c r="I321" s="28">
        <f>I322</f>
        <v>291</v>
      </c>
      <c r="J321" s="28">
        <f t="shared" ref="J321" si="189">J322</f>
        <v>291</v>
      </c>
      <c r="K321" s="15">
        <f t="shared" si="154"/>
        <v>100</v>
      </c>
      <c r="L321" s="13"/>
    </row>
    <row r="322" spans="1:12" ht="18.75" customHeight="1" x14ac:dyDescent="0.25">
      <c r="A322" s="32"/>
      <c r="B322" s="21"/>
      <c r="C322" s="22"/>
      <c r="D322" s="22"/>
      <c r="E322" s="33" t="s">
        <v>676</v>
      </c>
      <c r="F322" s="35"/>
      <c r="G322" s="27" t="s">
        <v>675</v>
      </c>
      <c r="H322" s="14" t="s">
        <v>8</v>
      </c>
      <c r="I322" s="28">
        <f>I323+I324</f>
        <v>291</v>
      </c>
      <c r="J322" s="28">
        <f t="shared" ref="J322" si="190">J323+J324</f>
        <v>291</v>
      </c>
      <c r="K322" s="15">
        <f t="shared" si="154"/>
        <v>100</v>
      </c>
      <c r="L322" s="13"/>
    </row>
    <row r="323" spans="1:12" ht="35.25" customHeight="1" x14ac:dyDescent="0.25">
      <c r="A323" s="32"/>
      <c r="B323" s="33" t="s">
        <v>5</v>
      </c>
      <c r="C323" s="34"/>
      <c r="D323" s="34"/>
      <c r="E323" s="34"/>
      <c r="F323" s="35"/>
      <c r="G323" s="27" t="s">
        <v>675</v>
      </c>
      <c r="H323" s="14" t="s">
        <v>4</v>
      </c>
      <c r="I323" s="28">
        <v>76</v>
      </c>
      <c r="J323" s="29">
        <v>76</v>
      </c>
      <c r="K323" s="15">
        <f t="shared" si="154"/>
        <v>100</v>
      </c>
      <c r="L323" s="13"/>
    </row>
    <row r="324" spans="1:12" ht="33" customHeight="1" x14ac:dyDescent="0.25">
      <c r="A324" s="32"/>
      <c r="B324" s="33" t="s">
        <v>331</v>
      </c>
      <c r="C324" s="34"/>
      <c r="D324" s="34"/>
      <c r="E324" s="34"/>
      <c r="F324" s="35"/>
      <c r="G324" s="27" t="s">
        <v>675</v>
      </c>
      <c r="H324" s="14" t="s">
        <v>330</v>
      </c>
      <c r="I324" s="28">
        <v>215</v>
      </c>
      <c r="J324" s="29">
        <v>215</v>
      </c>
      <c r="K324" s="15">
        <f t="shared" si="154"/>
        <v>100</v>
      </c>
      <c r="L324" s="13"/>
    </row>
    <row r="325" spans="1:12" ht="28.5" customHeight="1" x14ac:dyDescent="0.25">
      <c r="A325" s="32"/>
      <c r="B325" s="21"/>
      <c r="C325" s="22"/>
      <c r="D325" s="33" t="s">
        <v>674</v>
      </c>
      <c r="E325" s="34"/>
      <c r="F325" s="35"/>
      <c r="G325" s="27" t="s">
        <v>673</v>
      </c>
      <c r="H325" s="14" t="s">
        <v>8</v>
      </c>
      <c r="I325" s="28">
        <f>I326</f>
        <v>232902.39999999999</v>
      </c>
      <c r="J325" s="28">
        <f t="shared" ref="J325" si="191">J326</f>
        <v>232902.39999999999</v>
      </c>
      <c r="K325" s="15">
        <f t="shared" ref="K325:K388" si="192">J325/I325*100</f>
        <v>100</v>
      </c>
      <c r="L325" s="13"/>
    </row>
    <row r="326" spans="1:12" ht="33" customHeight="1" x14ac:dyDescent="0.25">
      <c r="A326" s="32"/>
      <c r="B326" s="21"/>
      <c r="C326" s="22"/>
      <c r="D326" s="22"/>
      <c r="E326" s="33" t="s">
        <v>672</v>
      </c>
      <c r="F326" s="35"/>
      <c r="G326" s="27" t="s">
        <v>671</v>
      </c>
      <c r="H326" s="14" t="s">
        <v>8</v>
      </c>
      <c r="I326" s="28">
        <f>I327</f>
        <v>232902.39999999999</v>
      </c>
      <c r="J326" s="28">
        <f t="shared" ref="J326" si="193">J327</f>
        <v>232902.39999999999</v>
      </c>
      <c r="K326" s="15">
        <f t="shared" si="192"/>
        <v>100</v>
      </c>
      <c r="L326" s="13"/>
    </row>
    <row r="327" spans="1:12" ht="32.25" customHeight="1" x14ac:dyDescent="0.25">
      <c r="A327" s="32"/>
      <c r="B327" s="33" t="s">
        <v>331</v>
      </c>
      <c r="C327" s="34"/>
      <c r="D327" s="34"/>
      <c r="E327" s="34"/>
      <c r="F327" s="35"/>
      <c r="G327" s="27" t="s">
        <v>671</v>
      </c>
      <c r="H327" s="14" t="s">
        <v>330</v>
      </c>
      <c r="I327" s="28">
        <v>232902.39999999999</v>
      </c>
      <c r="J327" s="29">
        <v>232902.39999999999</v>
      </c>
      <c r="K327" s="15">
        <f t="shared" si="192"/>
        <v>100</v>
      </c>
      <c r="L327" s="13"/>
    </row>
    <row r="328" spans="1:12" ht="24" customHeight="1" x14ac:dyDescent="0.25">
      <c r="A328" s="32"/>
      <c r="B328" s="21"/>
      <c r="C328" s="22"/>
      <c r="D328" s="33" t="s">
        <v>670</v>
      </c>
      <c r="E328" s="34"/>
      <c r="F328" s="35"/>
      <c r="G328" s="27" t="s">
        <v>669</v>
      </c>
      <c r="H328" s="14" t="s">
        <v>8</v>
      </c>
      <c r="I328" s="28">
        <f>I329+I331</f>
        <v>261695.19999999998</v>
      </c>
      <c r="J328" s="28">
        <f t="shared" ref="J328" si="194">J329+J331</f>
        <v>261694.46</v>
      </c>
      <c r="K328" s="15">
        <f t="shared" si="192"/>
        <v>99.999717228286954</v>
      </c>
      <c r="L328" s="13"/>
    </row>
    <row r="329" spans="1:12" ht="33" customHeight="1" x14ac:dyDescent="0.25">
      <c r="A329" s="32"/>
      <c r="B329" s="21"/>
      <c r="C329" s="22"/>
      <c r="D329" s="22"/>
      <c r="E329" s="33" t="s">
        <v>668</v>
      </c>
      <c r="F329" s="35"/>
      <c r="G329" s="27" t="s">
        <v>667</v>
      </c>
      <c r="H329" s="14" t="s">
        <v>8</v>
      </c>
      <c r="I329" s="28">
        <f>I330</f>
        <v>248610.4</v>
      </c>
      <c r="J329" s="28">
        <f t="shared" ref="J329" si="195">J330</f>
        <v>248609.74</v>
      </c>
      <c r="K329" s="15">
        <f t="shared" si="192"/>
        <v>99.999734524380315</v>
      </c>
      <c r="L329" s="13"/>
    </row>
    <row r="330" spans="1:12" ht="34.5" customHeight="1" x14ac:dyDescent="0.25">
      <c r="A330" s="32"/>
      <c r="B330" s="33" t="s">
        <v>331</v>
      </c>
      <c r="C330" s="34"/>
      <c r="D330" s="34"/>
      <c r="E330" s="34"/>
      <c r="F330" s="35"/>
      <c r="G330" s="27" t="s">
        <v>667</v>
      </c>
      <c r="H330" s="14" t="s">
        <v>330</v>
      </c>
      <c r="I330" s="28">
        <v>248610.4</v>
      </c>
      <c r="J330" s="29">
        <v>248609.74</v>
      </c>
      <c r="K330" s="15">
        <f t="shared" si="192"/>
        <v>99.999734524380315</v>
      </c>
      <c r="L330" s="13"/>
    </row>
    <row r="331" spans="1:12" ht="35.25" customHeight="1" x14ac:dyDescent="0.25">
      <c r="A331" s="32"/>
      <c r="B331" s="21"/>
      <c r="C331" s="22"/>
      <c r="D331" s="22"/>
      <c r="E331" s="33" t="s">
        <v>666</v>
      </c>
      <c r="F331" s="35"/>
      <c r="G331" s="27" t="s">
        <v>665</v>
      </c>
      <c r="H331" s="14" t="s">
        <v>8</v>
      </c>
      <c r="I331" s="28">
        <f>I332</f>
        <v>13084.8</v>
      </c>
      <c r="J331" s="28">
        <f t="shared" ref="J331" si="196">J332</f>
        <v>13084.72</v>
      </c>
      <c r="K331" s="15">
        <f t="shared" si="192"/>
        <v>99.999388603570566</v>
      </c>
      <c r="L331" s="13"/>
    </row>
    <row r="332" spans="1:12" ht="34.5" customHeight="1" x14ac:dyDescent="0.25">
      <c r="A332" s="32"/>
      <c r="B332" s="33" t="s">
        <v>331</v>
      </c>
      <c r="C332" s="34"/>
      <c r="D332" s="34"/>
      <c r="E332" s="34"/>
      <c r="F332" s="35"/>
      <c r="G332" s="27" t="s">
        <v>665</v>
      </c>
      <c r="H332" s="14" t="s">
        <v>330</v>
      </c>
      <c r="I332" s="28">
        <v>13084.8</v>
      </c>
      <c r="J332" s="29">
        <v>13084.72</v>
      </c>
      <c r="K332" s="15">
        <f t="shared" si="192"/>
        <v>99.999388603570566</v>
      </c>
      <c r="L332" s="13"/>
    </row>
    <row r="333" spans="1:12" ht="51.75" customHeight="1" x14ac:dyDescent="0.25">
      <c r="A333" s="32"/>
      <c r="B333" s="36" t="s">
        <v>664</v>
      </c>
      <c r="C333" s="37"/>
      <c r="D333" s="37"/>
      <c r="E333" s="37"/>
      <c r="F333" s="38"/>
      <c r="G333" s="26" t="s">
        <v>663</v>
      </c>
      <c r="H333" s="11" t="s">
        <v>8</v>
      </c>
      <c r="I333" s="16">
        <f>I334+I337+I340+I343+I346+I351</f>
        <v>412408.47000000003</v>
      </c>
      <c r="J333" s="16">
        <f t="shared" ref="J333" si="197">J334+J337+J340+J343+J346+J351</f>
        <v>266252.57</v>
      </c>
      <c r="K333" s="12">
        <f t="shared" si="192"/>
        <v>64.56040294225771</v>
      </c>
      <c r="L333" s="13"/>
    </row>
    <row r="334" spans="1:12" ht="20.25" customHeight="1" x14ac:dyDescent="0.25">
      <c r="A334" s="32"/>
      <c r="B334" s="21"/>
      <c r="C334" s="22"/>
      <c r="D334" s="33" t="s">
        <v>662</v>
      </c>
      <c r="E334" s="34"/>
      <c r="F334" s="35"/>
      <c r="G334" s="27" t="s">
        <v>661</v>
      </c>
      <c r="H334" s="14" t="s">
        <v>8</v>
      </c>
      <c r="I334" s="28">
        <f>I335</f>
        <v>290845.43</v>
      </c>
      <c r="J334" s="28">
        <f t="shared" ref="J334" si="198">J335</f>
        <v>147083.59</v>
      </c>
      <c r="K334" s="15">
        <f t="shared" si="192"/>
        <v>50.571050746783264</v>
      </c>
      <c r="L334" s="13"/>
    </row>
    <row r="335" spans="1:12" ht="27.75" customHeight="1" x14ac:dyDescent="0.25">
      <c r="A335" s="32"/>
      <c r="B335" s="21"/>
      <c r="C335" s="22"/>
      <c r="D335" s="22"/>
      <c r="E335" s="33" t="s">
        <v>660</v>
      </c>
      <c r="F335" s="35"/>
      <c r="G335" s="27" t="s">
        <v>659</v>
      </c>
      <c r="H335" s="14" t="s">
        <v>8</v>
      </c>
      <c r="I335" s="28">
        <f>I336</f>
        <v>290845.43</v>
      </c>
      <c r="J335" s="28">
        <f t="shared" ref="J335" si="199">J336</f>
        <v>147083.59</v>
      </c>
      <c r="K335" s="15">
        <f t="shared" si="192"/>
        <v>50.571050746783264</v>
      </c>
      <c r="L335" s="13"/>
    </row>
    <row r="336" spans="1:12" ht="33" customHeight="1" x14ac:dyDescent="0.25">
      <c r="A336" s="32"/>
      <c r="B336" s="33" t="s">
        <v>5</v>
      </c>
      <c r="C336" s="34"/>
      <c r="D336" s="34"/>
      <c r="E336" s="34"/>
      <c r="F336" s="35"/>
      <c r="G336" s="27" t="s">
        <v>659</v>
      </c>
      <c r="H336" s="14" t="s">
        <v>4</v>
      </c>
      <c r="I336" s="28">
        <v>290845.43</v>
      </c>
      <c r="J336" s="29">
        <v>147083.59</v>
      </c>
      <c r="K336" s="15">
        <f t="shared" si="192"/>
        <v>50.571050746783264</v>
      </c>
      <c r="L336" s="13"/>
    </row>
    <row r="337" spans="1:12" ht="35.25" customHeight="1" x14ac:dyDescent="0.25">
      <c r="A337" s="32"/>
      <c r="B337" s="21"/>
      <c r="C337" s="22"/>
      <c r="D337" s="33" t="s">
        <v>658</v>
      </c>
      <c r="E337" s="34"/>
      <c r="F337" s="35"/>
      <c r="G337" s="27" t="s">
        <v>657</v>
      </c>
      <c r="H337" s="14" t="s">
        <v>8</v>
      </c>
      <c r="I337" s="28">
        <f>I338</f>
        <v>8858.58</v>
      </c>
      <c r="J337" s="28">
        <f t="shared" ref="J337" si="200">J338</f>
        <v>8858.23</v>
      </c>
      <c r="K337" s="15">
        <f t="shared" si="192"/>
        <v>99.996049028173815</v>
      </c>
      <c r="L337" s="13"/>
    </row>
    <row r="338" spans="1:12" ht="34.5" customHeight="1" x14ac:dyDescent="0.25">
      <c r="A338" s="32"/>
      <c r="B338" s="21"/>
      <c r="C338" s="22"/>
      <c r="D338" s="22"/>
      <c r="E338" s="33" t="s">
        <v>656</v>
      </c>
      <c r="F338" s="35"/>
      <c r="G338" s="27" t="s">
        <v>655</v>
      </c>
      <c r="H338" s="14" t="s">
        <v>8</v>
      </c>
      <c r="I338" s="28">
        <f>I339</f>
        <v>8858.58</v>
      </c>
      <c r="J338" s="28">
        <f t="shared" ref="J338" si="201">J339</f>
        <v>8858.23</v>
      </c>
      <c r="K338" s="15">
        <f t="shared" si="192"/>
        <v>99.996049028173815</v>
      </c>
      <c r="L338" s="13"/>
    </row>
    <row r="339" spans="1:12" ht="37.5" customHeight="1" x14ac:dyDescent="0.25">
      <c r="A339" s="32"/>
      <c r="B339" s="33" t="s">
        <v>5</v>
      </c>
      <c r="C339" s="34"/>
      <c r="D339" s="34"/>
      <c r="E339" s="34"/>
      <c r="F339" s="35"/>
      <c r="G339" s="27" t="s">
        <v>655</v>
      </c>
      <c r="H339" s="14" t="s">
        <v>4</v>
      </c>
      <c r="I339" s="28">
        <v>8858.58</v>
      </c>
      <c r="J339" s="29">
        <v>8858.23</v>
      </c>
      <c r="K339" s="15">
        <f t="shared" si="192"/>
        <v>99.996049028173815</v>
      </c>
      <c r="L339" s="13"/>
    </row>
    <row r="340" spans="1:12" ht="23.25" customHeight="1" x14ac:dyDescent="0.25">
      <c r="A340" s="32"/>
      <c r="B340" s="21"/>
      <c r="C340" s="22"/>
      <c r="D340" s="33" t="s">
        <v>654</v>
      </c>
      <c r="E340" s="34"/>
      <c r="F340" s="35"/>
      <c r="G340" s="27" t="s">
        <v>653</v>
      </c>
      <c r="H340" s="14" t="s">
        <v>8</v>
      </c>
      <c r="I340" s="28">
        <f>I341</f>
        <v>5638.78</v>
      </c>
      <c r="J340" s="28">
        <f t="shared" ref="J340" si="202">J341</f>
        <v>5638.78</v>
      </c>
      <c r="K340" s="15">
        <f t="shared" si="192"/>
        <v>100</v>
      </c>
      <c r="L340" s="13"/>
    </row>
    <row r="341" spans="1:12" ht="36" customHeight="1" x14ac:dyDescent="0.25">
      <c r="A341" s="32"/>
      <c r="B341" s="21"/>
      <c r="C341" s="22"/>
      <c r="D341" s="22"/>
      <c r="E341" s="33" t="s">
        <v>652</v>
      </c>
      <c r="F341" s="35"/>
      <c r="G341" s="27" t="s">
        <v>651</v>
      </c>
      <c r="H341" s="14" t="s">
        <v>8</v>
      </c>
      <c r="I341" s="28">
        <f>I342</f>
        <v>5638.78</v>
      </c>
      <c r="J341" s="28">
        <f t="shared" ref="J341" si="203">J342</f>
        <v>5638.78</v>
      </c>
      <c r="K341" s="15">
        <f t="shared" si="192"/>
        <v>100</v>
      </c>
      <c r="L341" s="13"/>
    </row>
    <row r="342" spans="1:12" ht="35.25" customHeight="1" x14ac:dyDescent="0.25">
      <c r="A342" s="32"/>
      <c r="B342" s="33" t="s">
        <v>5</v>
      </c>
      <c r="C342" s="34"/>
      <c r="D342" s="34"/>
      <c r="E342" s="34"/>
      <c r="F342" s="35"/>
      <c r="G342" s="27" t="s">
        <v>651</v>
      </c>
      <c r="H342" s="14" t="s">
        <v>4</v>
      </c>
      <c r="I342" s="28">
        <v>5638.78</v>
      </c>
      <c r="J342" s="29">
        <v>5638.78</v>
      </c>
      <c r="K342" s="15">
        <f t="shared" si="192"/>
        <v>100</v>
      </c>
      <c r="L342" s="13"/>
    </row>
    <row r="343" spans="1:12" ht="35.25" customHeight="1" x14ac:dyDescent="0.25">
      <c r="A343" s="32"/>
      <c r="B343" s="21"/>
      <c r="C343" s="22"/>
      <c r="D343" s="33" t="s">
        <v>650</v>
      </c>
      <c r="E343" s="34"/>
      <c r="F343" s="35"/>
      <c r="G343" s="27" t="s">
        <v>649</v>
      </c>
      <c r="H343" s="14" t="s">
        <v>8</v>
      </c>
      <c r="I343" s="28">
        <f>I344</f>
        <v>10428.1</v>
      </c>
      <c r="J343" s="28">
        <f t="shared" ref="J343" si="204">J344</f>
        <v>10428.1</v>
      </c>
      <c r="K343" s="15">
        <f t="shared" si="192"/>
        <v>100</v>
      </c>
      <c r="L343" s="13"/>
    </row>
    <row r="344" spans="1:12" ht="39" customHeight="1" x14ac:dyDescent="0.25">
      <c r="A344" s="32"/>
      <c r="B344" s="21"/>
      <c r="C344" s="22"/>
      <c r="D344" s="22"/>
      <c r="E344" s="33" t="s">
        <v>648</v>
      </c>
      <c r="F344" s="35"/>
      <c r="G344" s="27" t="s">
        <v>647</v>
      </c>
      <c r="H344" s="14" t="s">
        <v>8</v>
      </c>
      <c r="I344" s="28">
        <f>I345</f>
        <v>10428.1</v>
      </c>
      <c r="J344" s="28">
        <f t="shared" ref="J344" si="205">J345</f>
        <v>10428.1</v>
      </c>
      <c r="K344" s="15">
        <f t="shared" si="192"/>
        <v>100</v>
      </c>
      <c r="L344" s="13"/>
    </row>
    <row r="345" spans="1:12" ht="37.5" customHeight="1" x14ac:dyDescent="0.25">
      <c r="A345" s="32"/>
      <c r="B345" s="33" t="s">
        <v>5</v>
      </c>
      <c r="C345" s="34"/>
      <c r="D345" s="34"/>
      <c r="E345" s="34"/>
      <c r="F345" s="35"/>
      <c r="G345" s="27" t="s">
        <v>647</v>
      </c>
      <c r="H345" s="14" t="s">
        <v>4</v>
      </c>
      <c r="I345" s="28">
        <v>10428.1</v>
      </c>
      <c r="J345" s="29">
        <v>10428.1</v>
      </c>
      <c r="K345" s="15">
        <f t="shared" si="192"/>
        <v>100</v>
      </c>
      <c r="L345" s="13"/>
    </row>
    <row r="346" spans="1:12" ht="54" customHeight="1" x14ac:dyDescent="0.25">
      <c r="A346" s="32"/>
      <c r="B346" s="21"/>
      <c r="C346" s="22"/>
      <c r="D346" s="33" t="s">
        <v>646</v>
      </c>
      <c r="E346" s="34"/>
      <c r="F346" s="35"/>
      <c r="G346" s="27" t="s">
        <v>645</v>
      </c>
      <c r="H346" s="14" t="s">
        <v>8</v>
      </c>
      <c r="I346" s="28">
        <f>I347+I349</f>
        <v>10079.200000000001</v>
      </c>
      <c r="J346" s="28">
        <f t="shared" ref="J346" si="206">J347+J349</f>
        <v>7685.5</v>
      </c>
      <c r="K346" s="15">
        <f t="shared" si="192"/>
        <v>76.251091356456854</v>
      </c>
      <c r="L346" s="13"/>
    </row>
    <row r="347" spans="1:12" ht="45.75" customHeight="1" x14ac:dyDescent="0.25">
      <c r="A347" s="32"/>
      <c r="B347" s="21"/>
      <c r="C347" s="22"/>
      <c r="D347" s="22"/>
      <c r="E347" s="33" t="s">
        <v>644</v>
      </c>
      <c r="F347" s="35"/>
      <c r="G347" s="27" t="s">
        <v>643</v>
      </c>
      <c r="H347" s="14" t="s">
        <v>8</v>
      </c>
      <c r="I347" s="28">
        <f>I348</f>
        <v>7000</v>
      </c>
      <c r="J347" s="28">
        <f t="shared" ref="J347" si="207">J348</f>
        <v>5337.58</v>
      </c>
      <c r="K347" s="15">
        <f t="shared" si="192"/>
        <v>76.251142857142852</v>
      </c>
      <c r="L347" s="13"/>
    </row>
    <row r="348" spans="1:12" ht="38.25" customHeight="1" x14ac:dyDescent="0.25">
      <c r="A348" s="32"/>
      <c r="B348" s="33" t="s">
        <v>5</v>
      </c>
      <c r="C348" s="34"/>
      <c r="D348" s="34"/>
      <c r="E348" s="34"/>
      <c r="F348" s="35"/>
      <c r="G348" s="27" t="s">
        <v>643</v>
      </c>
      <c r="H348" s="14" t="s">
        <v>4</v>
      </c>
      <c r="I348" s="28">
        <v>7000</v>
      </c>
      <c r="J348" s="29">
        <v>5337.58</v>
      </c>
      <c r="K348" s="15">
        <f t="shared" si="192"/>
        <v>76.251142857142852</v>
      </c>
      <c r="L348" s="13"/>
    </row>
    <row r="349" spans="1:12" ht="57" customHeight="1" x14ac:dyDescent="0.25">
      <c r="A349" s="32"/>
      <c r="B349" s="21"/>
      <c r="C349" s="22"/>
      <c r="D349" s="22"/>
      <c r="E349" s="33" t="s">
        <v>642</v>
      </c>
      <c r="F349" s="35"/>
      <c r="G349" s="27" t="s">
        <v>641</v>
      </c>
      <c r="H349" s="14" t="s">
        <v>8</v>
      </c>
      <c r="I349" s="28">
        <f>I350</f>
        <v>3079.2</v>
      </c>
      <c r="J349" s="28">
        <f t="shared" ref="J349" si="208">J350</f>
        <v>2347.92</v>
      </c>
      <c r="K349" s="15">
        <f t="shared" si="192"/>
        <v>76.250974279033528</v>
      </c>
      <c r="L349" s="13"/>
    </row>
    <row r="350" spans="1:12" ht="35.25" customHeight="1" x14ac:dyDescent="0.25">
      <c r="A350" s="32"/>
      <c r="B350" s="33" t="s">
        <v>5</v>
      </c>
      <c r="C350" s="34"/>
      <c r="D350" s="34"/>
      <c r="E350" s="34"/>
      <c r="F350" s="35"/>
      <c r="G350" s="27" t="s">
        <v>641</v>
      </c>
      <c r="H350" s="14" t="s">
        <v>4</v>
      </c>
      <c r="I350" s="28">
        <v>3079.2</v>
      </c>
      <c r="J350" s="29">
        <v>2347.92</v>
      </c>
      <c r="K350" s="15">
        <f t="shared" si="192"/>
        <v>76.250974279033528</v>
      </c>
      <c r="L350" s="13"/>
    </row>
    <row r="351" spans="1:12" ht="17.25" customHeight="1" x14ac:dyDescent="0.25">
      <c r="A351" s="32"/>
      <c r="B351" s="21"/>
      <c r="C351" s="22"/>
      <c r="D351" s="33" t="s">
        <v>640</v>
      </c>
      <c r="E351" s="34"/>
      <c r="F351" s="35"/>
      <c r="G351" s="27" t="s">
        <v>639</v>
      </c>
      <c r="H351" s="14" t="s">
        <v>8</v>
      </c>
      <c r="I351" s="28">
        <f>I352</f>
        <v>86558.38</v>
      </c>
      <c r="J351" s="28">
        <f t="shared" ref="J351" si="209">J352</f>
        <v>86558.37</v>
      </c>
      <c r="K351" s="15">
        <f t="shared" si="192"/>
        <v>99.999988447103547</v>
      </c>
      <c r="L351" s="13"/>
    </row>
    <row r="352" spans="1:12" ht="21.75" customHeight="1" x14ac:dyDescent="0.25">
      <c r="A352" s="32"/>
      <c r="B352" s="21"/>
      <c r="C352" s="22"/>
      <c r="D352" s="22"/>
      <c r="E352" s="33" t="s">
        <v>638</v>
      </c>
      <c r="F352" s="35"/>
      <c r="G352" s="27" t="s">
        <v>637</v>
      </c>
      <c r="H352" s="14" t="s">
        <v>8</v>
      </c>
      <c r="I352" s="28">
        <f>I353</f>
        <v>86558.38</v>
      </c>
      <c r="J352" s="28">
        <f t="shared" ref="J352" si="210">J353</f>
        <v>86558.37</v>
      </c>
      <c r="K352" s="15">
        <f t="shared" si="192"/>
        <v>99.999988447103547</v>
      </c>
      <c r="L352" s="13"/>
    </row>
    <row r="353" spans="1:12" ht="32.25" customHeight="1" x14ac:dyDescent="0.25">
      <c r="A353" s="32"/>
      <c r="B353" s="33" t="s">
        <v>5</v>
      </c>
      <c r="C353" s="34"/>
      <c r="D353" s="34"/>
      <c r="E353" s="34"/>
      <c r="F353" s="35"/>
      <c r="G353" s="27" t="s">
        <v>637</v>
      </c>
      <c r="H353" s="14" t="s">
        <v>4</v>
      </c>
      <c r="I353" s="28">
        <v>86558.38</v>
      </c>
      <c r="J353" s="29">
        <v>86558.37</v>
      </c>
      <c r="K353" s="15">
        <f t="shared" si="192"/>
        <v>99.999988447103547</v>
      </c>
      <c r="L353" s="13"/>
    </row>
    <row r="354" spans="1:12" ht="38.25" customHeight="1" x14ac:dyDescent="0.25">
      <c r="A354" s="32"/>
      <c r="B354" s="36" t="s">
        <v>636</v>
      </c>
      <c r="C354" s="37"/>
      <c r="D354" s="37"/>
      <c r="E354" s="37"/>
      <c r="F354" s="38"/>
      <c r="G354" s="26" t="s">
        <v>635</v>
      </c>
      <c r="H354" s="11" t="s">
        <v>8</v>
      </c>
      <c r="I354" s="16">
        <f>I355</f>
        <v>54635.45</v>
      </c>
      <c r="J354" s="16">
        <f t="shared" ref="J354" si="211">J355</f>
        <v>54026.840000000004</v>
      </c>
      <c r="K354" s="12">
        <f t="shared" si="192"/>
        <v>98.886052919853327</v>
      </c>
      <c r="L354" s="13"/>
    </row>
    <row r="355" spans="1:12" ht="22.5" customHeight="1" x14ac:dyDescent="0.25">
      <c r="A355" s="32"/>
      <c r="B355" s="21"/>
      <c r="C355" s="22"/>
      <c r="D355" s="33" t="s">
        <v>634</v>
      </c>
      <c r="E355" s="34"/>
      <c r="F355" s="35"/>
      <c r="G355" s="27" t="s">
        <v>633</v>
      </c>
      <c r="H355" s="14" t="s">
        <v>8</v>
      </c>
      <c r="I355" s="28">
        <f>I356+I358+I360</f>
        <v>54635.45</v>
      </c>
      <c r="J355" s="28">
        <f t="shared" ref="J355" si="212">J356+J358+J360</f>
        <v>54026.840000000004</v>
      </c>
      <c r="K355" s="15">
        <f t="shared" si="192"/>
        <v>98.886052919853327</v>
      </c>
      <c r="L355" s="13"/>
    </row>
    <row r="356" spans="1:12" ht="38.25" customHeight="1" x14ac:dyDescent="0.25">
      <c r="A356" s="32"/>
      <c r="B356" s="21"/>
      <c r="C356" s="22"/>
      <c r="D356" s="22"/>
      <c r="E356" s="33" t="s">
        <v>632</v>
      </c>
      <c r="F356" s="35"/>
      <c r="G356" s="27" t="s">
        <v>631</v>
      </c>
      <c r="H356" s="14" t="s">
        <v>8</v>
      </c>
      <c r="I356" s="28">
        <f>I357</f>
        <v>435.2</v>
      </c>
      <c r="J356" s="28">
        <f t="shared" ref="J356" si="213">J357</f>
        <v>435.16</v>
      </c>
      <c r="K356" s="15">
        <f t="shared" si="192"/>
        <v>99.99080882352942</v>
      </c>
      <c r="L356" s="13"/>
    </row>
    <row r="357" spans="1:12" ht="30.75" customHeight="1" x14ac:dyDescent="0.25">
      <c r="A357" s="32"/>
      <c r="B357" s="33" t="s">
        <v>50</v>
      </c>
      <c r="C357" s="34"/>
      <c r="D357" s="34"/>
      <c r="E357" s="34"/>
      <c r="F357" s="35"/>
      <c r="G357" s="27" t="s">
        <v>631</v>
      </c>
      <c r="H357" s="14" t="s">
        <v>48</v>
      </c>
      <c r="I357" s="28">
        <v>435.2</v>
      </c>
      <c r="J357" s="29">
        <v>435.16</v>
      </c>
      <c r="K357" s="15">
        <f t="shared" si="192"/>
        <v>99.99080882352942</v>
      </c>
      <c r="L357" s="13"/>
    </row>
    <row r="358" spans="1:12" ht="24.75" customHeight="1" x14ac:dyDescent="0.25">
      <c r="A358" s="32"/>
      <c r="B358" s="21"/>
      <c r="C358" s="22"/>
      <c r="D358" s="22"/>
      <c r="E358" s="33" t="s">
        <v>630</v>
      </c>
      <c r="F358" s="35"/>
      <c r="G358" s="27" t="s">
        <v>629</v>
      </c>
      <c r="H358" s="14" t="s">
        <v>8</v>
      </c>
      <c r="I358" s="28">
        <f>I359</f>
        <v>54177.25</v>
      </c>
      <c r="J358" s="28">
        <f t="shared" ref="J358" si="214">J359</f>
        <v>53568.78</v>
      </c>
      <c r="K358" s="15">
        <f t="shared" si="192"/>
        <v>98.876890207605584</v>
      </c>
      <c r="L358" s="13"/>
    </row>
    <row r="359" spans="1:12" ht="24.75" customHeight="1" x14ac:dyDescent="0.25">
      <c r="A359" s="32"/>
      <c r="B359" s="33" t="s">
        <v>50</v>
      </c>
      <c r="C359" s="34"/>
      <c r="D359" s="34"/>
      <c r="E359" s="34"/>
      <c r="F359" s="35"/>
      <c r="G359" s="27" t="s">
        <v>629</v>
      </c>
      <c r="H359" s="14" t="s">
        <v>48</v>
      </c>
      <c r="I359" s="28">
        <v>54177.25</v>
      </c>
      <c r="J359" s="29">
        <v>53568.78</v>
      </c>
      <c r="K359" s="15">
        <f t="shared" si="192"/>
        <v>98.876890207605584</v>
      </c>
      <c r="L359" s="13"/>
    </row>
    <row r="360" spans="1:12" ht="40.5" customHeight="1" x14ac:dyDescent="0.25">
      <c r="A360" s="32"/>
      <c r="B360" s="21"/>
      <c r="C360" s="22"/>
      <c r="D360" s="22"/>
      <c r="E360" s="33" t="s">
        <v>628</v>
      </c>
      <c r="F360" s="35"/>
      <c r="G360" s="27" t="s">
        <v>627</v>
      </c>
      <c r="H360" s="14" t="s">
        <v>8</v>
      </c>
      <c r="I360" s="28">
        <f>I361</f>
        <v>23</v>
      </c>
      <c r="J360" s="28">
        <f t="shared" ref="J360" si="215">J361</f>
        <v>22.9</v>
      </c>
      <c r="K360" s="15">
        <f t="shared" si="192"/>
        <v>99.565217391304344</v>
      </c>
      <c r="L360" s="13"/>
    </row>
    <row r="361" spans="1:12" ht="28.5" customHeight="1" x14ac:dyDescent="0.25">
      <c r="A361" s="32"/>
      <c r="B361" s="33" t="s">
        <v>50</v>
      </c>
      <c r="C361" s="34"/>
      <c r="D361" s="34"/>
      <c r="E361" s="34"/>
      <c r="F361" s="35"/>
      <c r="G361" s="27" t="s">
        <v>627</v>
      </c>
      <c r="H361" s="14" t="s">
        <v>48</v>
      </c>
      <c r="I361" s="28">
        <v>23</v>
      </c>
      <c r="J361" s="29">
        <v>22.9</v>
      </c>
      <c r="K361" s="15">
        <f t="shared" si="192"/>
        <v>99.565217391304344</v>
      </c>
      <c r="L361" s="13"/>
    </row>
    <row r="362" spans="1:12" ht="86.25" customHeight="1" x14ac:dyDescent="0.25">
      <c r="A362" s="32"/>
      <c r="B362" s="36" t="s">
        <v>626</v>
      </c>
      <c r="C362" s="37"/>
      <c r="D362" s="37"/>
      <c r="E362" s="37"/>
      <c r="F362" s="38"/>
      <c r="G362" s="26" t="s">
        <v>625</v>
      </c>
      <c r="H362" s="11" t="s">
        <v>8</v>
      </c>
      <c r="I362" s="16">
        <f>I363+I366+I372+I375+I378</f>
        <v>148763.20000000001</v>
      </c>
      <c r="J362" s="16">
        <f t="shared" ref="J362" si="216">J363+J366+J372+J375+J378</f>
        <v>145979.83000000002</v>
      </c>
      <c r="K362" s="12">
        <f t="shared" si="192"/>
        <v>98.128992922980956</v>
      </c>
      <c r="L362" s="13"/>
    </row>
    <row r="363" spans="1:12" ht="50.25" customHeight="1" x14ac:dyDescent="0.25">
      <c r="A363" s="32"/>
      <c r="B363" s="21"/>
      <c r="C363" s="22"/>
      <c r="D363" s="33" t="s">
        <v>624</v>
      </c>
      <c r="E363" s="34"/>
      <c r="F363" s="35"/>
      <c r="G363" s="27" t="s">
        <v>623</v>
      </c>
      <c r="H363" s="14" t="s">
        <v>8</v>
      </c>
      <c r="I363" s="28">
        <f>I364</f>
        <v>54745.78</v>
      </c>
      <c r="J363" s="28">
        <f t="shared" ref="J363" si="217">J364</f>
        <v>54745.77</v>
      </c>
      <c r="K363" s="15">
        <f t="shared" si="192"/>
        <v>99.999981733751895</v>
      </c>
      <c r="L363" s="13"/>
    </row>
    <row r="364" spans="1:12" ht="30.75" customHeight="1" x14ac:dyDescent="0.25">
      <c r="A364" s="32"/>
      <c r="B364" s="21"/>
      <c r="C364" s="22"/>
      <c r="D364" s="22"/>
      <c r="E364" s="33" t="s">
        <v>622</v>
      </c>
      <c r="F364" s="35"/>
      <c r="G364" s="27" t="s">
        <v>621</v>
      </c>
      <c r="H364" s="14" t="s">
        <v>8</v>
      </c>
      <c r="I364" s="28">
        <f>I365</f>
        <v>54745.78</v>
      </c>
      <c r="J364" s="28">
        <f t="shared" ref="J364" si="218">J365</f>
        <v>54745.77</v>
      </c>
      <c r="K364" s="15">
        <f t="shared" si="192"/>
        <v>99.999981733751895</v>
      </c>
      <c r="L364" s="13"/>
    </row>
    <row r="365" spans="1:12" ht="34.5" customHeight="1" x14ac:dyDescent="0.25">
      <c r="A365" s="32"/>
      <c r="B365" s="33" t="s">
        <v>331</v>
      </c>
      <c r="C365" s="34"/>
      <c r="D365" s="34"/>
      <c r="E365" s="34"/>
      <c r="F365" s="35"/>
      <c r="G365" s="27" t="s">
        <v>621</v>
      </c>
      <c r="H365" s="14" t="s">
        <v>330</v>
      </c>
      <c r="I365" s="28">
        <v>54745.78</v>
      </c>
      <c r="J365" s="29">
        <v>54745.77</v>
      </c>
      <c r="K365" s="15">
        <f t="shared" si="192"/>
        <v>99.999981733751895</v>
      </c>
      <c r="L365" s="13"/>
    </row>
    <row r="366" spans="1:12" ht="32.25" customHeight="1" x14ac:dyDescent="0.25">
      <c r="A366" s="32"/>
      <c r="B366" s="21"/>
      <c r="C366" s="22"/>
      <c r="D366" s="33" t="s">
        <v>620</v>
      </c>
      <c r="E366" s="34"/>
      <c r="F366" s="35"/>
      <c r="G366" s="27" t="s">
        <v>619</v>
      </c>
      <c r="H366" s="14" t="s">
        <v>8</v>
      </c>
      <c r="I366" s="28">
        <f>I367+I369</f>
        <v>48665.45</v>
      </c>
      <c r="J366" s="28">
        <f t="shared" ref="J366" si="219">J367+J369</f>
        <v>47328.32</v>
      </c>
      <c r="K366" s="15">
        <f t="shared" si="192"/>
        <v>97.252403912837551</v>
      </c>
      <c r="L366" s="13"/>
    </row>
    <row r="367" spans="1:12" ht="35.25" customHeight="1" x14ac:dyDescent="0.25">
      <c r="A367" s="32"/>
      <c r="B367" s="21"/>
      <c r="C367" s="22"/>
      <c r="D367" s="22"/>
      <c r="E367" s="33" t="s">
        <v>618</v>
      </c>
      <c r="F367" s="35"/>
      <c r="G367" s="27" t="s">
        <v>617</v>
      </c>
      <c r="H367" s="14" t="s">
        <v>8</v>
      </c>
      <c r="I367" s="28">
        <f>I368</f>
        <v>28562.22</v>
      </c>
      <c r="J367" s="28">
        <f t="shared" ref="J367" si="220">J368</f>
        <v>28562.21</v>
      </c>
      <c r="K367" s="15">
        <f t="shared" si="192"/>
        <v>99.99996498871586</v>
      </c>
      <c r="L367" s="13"/>
    </row>
    <row r="368" spans="1:12" ht="34.5" customHeight="1" x14ac:dyDescent="0.25">
      <c r="A368" s="32"/>
      <c r="B368" s="33" t="s">
        <v>5</v>
      </c>
      <c r="C368" s="34"/>
      <c r="D368" s="34"/>
      <c r="E368" s="34"/>
      <c r="F368" s="35"/>
      <c r="G368" s="27" t="s">
        <v>617</v>
      </c>
      <c r="H368" s="14" t="s">
        <v>4</v>
      </c>
      <c r="I368" s="28">
        <v>28562.22</v>
      </c>
      <c r="J368" s="29">
        <v>28562.21</v>
      </c>
      <c r="K368" s="15">
        <f t="shared" si="192"/>
        <v>99.99996498871586</v>
      </c>
      <c r="L368" s="13"/>
    </row>
    <row r="369" spans="1:12" ht="24.75" customHeight="1" x14ac:dyDescent="0.25">
      <c r="A369" s="32"/>
      <c r="B369" s="21"/>
      <c r="C369" s="22"/>
      <c r="D369" s="22"/>
      <c r="E369" s="33" t="s">
        <v>616</v>
      </c>
      <c r="F369" s="35"/>
      <c r="G369" s="27" t="s">
        <v>615</v>
      </c>
      <c r="H369" s="14" t="s">
        <v>8</v>
      </c>
      <c r="I369" s="28">
        <f>I370+I371</f>
        <v>20103.23</v>
      </c>
      <c r="J369" s="28">
        <f t="shared" ref="J369" si="221">J370+J371</f>
        <v>18766.11</v>
      </c>
      <c r="K369" s="15">
        <f t="shared" si="192"/>
        <v>93.348730527382912</v>
      </c>
      <c r="L369" s="13"/>
    </row>
    <row r="370" spans="1:12" ht="32.25" customHeight="1" x14ac:dyDescent="0.25">
      <c r="A370" s="32"/>
      <c r="B370" s="33" t="s">
        <v>5</v>
      </c>
      <c r="C370" s="34"/>
      <c r="D370" s="34"/>
      <c r="E370" s="34"/>
      <c r="F370" s="35"/>
      <c r="G370" s="27" t="s">
        <v>615</v>
      </c>
      <c r="H370" s="14" t="s">
        <v>4</v>
      </c>
      <c r="I370" s="28">
        <v>15082.42</v>
      </c>
      <c r="J370" s="29">
        <v>13745.31</v>
      </c>
      <c r="K370" s="15">
        <f t="shared" si="192"/>
        <v>91.134645501186142</v>
      </c>
      <c r="L370" s="13"/>
    </row>
    <row r="371" spans="1:12" ht="18.75" customHeight="1" x14ac:dyDescent="0.25">
      <c r="A371" s="32"/>
      <c r="B371" s="33" t="s">
        <v>20</v>
      </c>
      <c r="C371" s="34"/>
      <c r="D371" s="34"/>
      <c r="E371" s="34"/>
      <c r="F371" s="35"/>
      <c r="G371" s="27" t="s">
        <v>615</v>
      </c>
      <c r="H371" s="14" t="s">
        <v>18</v>
      </c>
      <c r="I371" s="28">
        <v>5020.8100000000004</v>
      </c>
      <c r="J371" s="29">
        <v>5020.8</v>
      </c>
      <c r="K371" s="15">
        <f t="shared" si="192"/>
        <v>99.999800828949901</v>
      </c>
      <c r="L371" s="13"/>
    </row>
    <row r="372" spans="1:12" ht="32.25" customHeight="1" x14ac:dyDescent="0.25">
      <c r="A372" s="32"/>
      <c r="B372" s="21"/>
      <c r="C372" s="22"/>
      <c r="D372" s="33" t="s">
        <v>614</v>
      </c>
      <c r="E372" s="34"/>
      <c r="F372" s="35"/>
      <c r="G372" s="27" t="s">
        <v>613</v>
      </c>
      <c r="H372" s="14" t="s">
        <v>8</v>
      </c>
      <c r="I372" s="28">
        <f>I373</f>
        <v>1653.96</v>
      </c>
      <c r="J372" s="28">
        <f t="shared" ref="J372" si="222">J373</f>
        <v>950.71</v>
      </c>
      <c r="K372" s="15">
        <f t="shared" si="192"/>
        <v>57.480833877481921</v>
      </c>
      <c r="L372" s="13"/>
    </row>
    <row r="373" spans="1:12" ht="37.5" customHeight="1" x14ac:dyDescent="0.25">
      <c r="A373" s="32"/>
      <c r="B373" s="21"/>
      <c r="C373" s="22"/>
      <c r="D373" s="22"/>
      <c r="E373" s="33" t="s">
        <v>612</v>
      </c>
      <c r="F373" s="35"/>
      <c r="G373" s="27" t="s">
        <v>611</v>
      </c>
      <c r="H373" s="14" t="s">
        <v>8</v>
      </c>
      <c r="I373" s="28">
        <f>I374</f>
        <v>1653.96</v>
      </c>
      <c r="J373" s="28">
        <f t="shared" ref="J373" si="223">J374</f>
        <v>950.71</v>
      </c>
      <c r="K373" s="15">
        <f t="shared" si="192"/>
        <v>57.480833877481921</v>
      </c>
      <c r="L373" s="13"/>
    </row>
    <row r="374" spans="1:12" ht="31.5" customHeight="1" x14ac:dyDescent="0.25">
      <c r="A374" s="32"/>
      <c r="B374" s="33" t="s">
        <v>5</v>
      </c>
      <c r="C374" s="34"/>
      <c r="D374" s="34"/>
      <c r="E374" s="34"/>
      <c r="F374" s="35"/>
      <c r="G374" s="27" t="s">
        <v>611</v>
      </c>
      <c r="H374" s="14" t="s">
        <v>4</v>
      </c>
      <c r="I374" s="28">
        <v>1653.96</v>
      </c>
      <c r="J374" s="29">
        <v>950.71</v>
      </c>
      <c r="K374" s="15">
        <f t="shared" si="192"/>
        <v>57.480833877481921</v>
      </c>
      <c r="L374" s="13"/>
    </row>
    <row r="375" spans="1:12" ht="48.75" customHeight="1" x14ac:dyDescent="0.25">
      <c r="A375" s="32"/>
      <c r="B375" s="21"/>
      <c r="C375" s="22"/>
      <c r="D375" s="33" t="s">
        <v>610</v>
      </c>
      <c r="E375" s="34"/>
      <c r="F375" s="35"/>
      <c r="G375" s="27" t="s">
        <v>609</v>
      </c>
      <c r="H375" s="14" t="s">
        <v>8</v>
      </c>
      <c r="I375" s="28">
        <f>I376</f>
        <v>58.23</v>
      </c>
      <c r="J375" s="28">
        <f t="shared" ref="J375" si="224">J376</f>
        <v>58.23</v>
      </c>
      <c r="K375" s="15">
        <f t="shared" si="192"/>
        <v>100</v>
      </c>
      <c r="L375" s="13"/>
    </row>
    <row r="376" spans="1:12" ht="32.25" customHeight="1" x14ac:dyDescent="0.25">
      <c r="A376" s="32"/>
      <c r="B376" s="21"/>
      <c r="C376" s="22"/>
      <c r="D376" s="22"/>
      <c r="E376" s="33" t="s">
        <v>608</v>
      </c>
      <c r="F376" s="35"/>
      <c r="G376" s="27" t="s">
        <v>607</v>
      </c>
      <c r="H376" s="14" t="s">
        <v>8</v>
      </c>
      <c r="I376" s="28">
        <f>I377</f>
        <v>58.23</v>
      </c>
      <c r="J376" s="28">
        <f t="shared" ref="J376" si="225">J377</f>
        <v>58.23</v>
      </c>
      <c r="K376" s="15">
        <f t="shared" si="192"/>
        <v>100</v>
      </c>
      <c r="L376" s="13"/>
    </row>
    <row r="377" spans="1:12" ht="36" customHeight="1" x14ac:dyDescent="0.25">
      <c r="A377" s="32"/>
      <c r="B377" s="33" t="s">
        <v>5</v>
      </c>
      <c r="C377" s="34"/>
      <c r="D377" s="34"/>
      <c r="E377" s="34"/>
      <c r="F377" s="35"/>
      <c r="G377" s="27" t="s">
        <v>607</v>
      </c>
      <c r="H377" s="14" t="s">
        <v>4</v>
      </c>
      <c r="I377" s="28">
        <v>58.23</v>
      </c>
      <c r="J377" s="29">
        <v>58.23</v>
      </c>
      <c r="K377" s="15">
        <f t="shared" si="192"/>
        <v>100</v>
      </c>
      <c r="L377" s="13"/>
    </row>
    <row r="378" spans="1:12" ht="42" customHeight="1" x14ac:dyDescent="0.25">
      <c r="A378" s="32"/>
      <c r="B378" s="21"/>
      <c r="C378" s="22"/>
      <c r="D378" s="33" t="s">
        <v>606</v>
      </c>
      <c r="E378" s="34"/>
      <c r="F378" s="35"/>
      <c r="G378" s="27" t="s">
        <v>605</v>
      </c>
      <c r="H378" s="14" t="s">
        <v>8</v>
      </c>
      <c r="I378" s="28">
        <f>I379</f>
        <v>43639.78</v>
      </c>
      <c r="J378" s="28">
        <f t="shared" ref="J378" si="226">J379</f>
        <v>42896.800000000003</v>
      </c>
      <c r="K378" s="15">
        <f t="shared" si="192"/>
        <v>98.297470793849101</v>
      </c>
      <c r="L378" s="13"/>
    </row>
    <row r="379" spans="1:12" ht="38.25" customHeight="1" x14ac:dyDescent="0.25">
      <c r="A379" s="32"/>
      <c r="B379" s="21"/>
      <c r="C379" s="22"/>
      <c r="D379" s="22"/>
      <c r="E379" s="33" t="s">
        <v>112</v>
      </c>
      <c r="F379" s="35"/>
      <c r="G379" s="27" t="s">
        <v>604</v>
      </c>
      <c r="H379" s="14" t="s">
        <v>8</v>
      </c>
      <c r="I379" s="28">
        <f>I380+I381+I382</f>
        <v>43639.78</v>
      </c>
      <c r="J379" s="28">
        <f t="shared" ref="J379" si="227">J380+J381+J382</f>
        <v>42896.800000000003</v>
      </c>
      <c r="K379" s="15">
        <f t="shared" si="192"/>
        <v>98.297470793849101</v>
      </c>
      <c r="L379" s="13"/>
    </row>
    <row r="380" spans="1:12" ht="64.5" customHeight="1" x14ac:dyDescent="0.25">
      <c r="A380" s="32"/>
      <c r="B380" s="33" t="s">
        <v>7</v>
      </c>
      <c r="C380" s="34"/>
      <c r="D380" s="34"/>
      <c r="E380" s="34"/>
      <c r="F380" s="35"/>
      <c r="G380" s="27" t="s">
        <v>604</v>
      </c>
      <c r="H380" s="14" t="s">
        <v>6</v>
      </c>
      <c r="I380" s="28">
        <v>39160.15</v>
      </c>
      <c r="J380" s="29">
        <v>39003.18</v>
      </c>
      <c r="K380" s="15">
        <f t="shared" si="192"/>
        <v>99.599158838768489</v>
      </c>
      <c r="L380" s="13"/>
    </row>
    <row r="381" spans="1:12" ht="37.5" customHeight="1" x14ac:dyDescent="0.25">
      <c r="A381" s="32"/>
      <c r="B381" s="33" t="s">
        <v>5</v>
      </c>
      <c r="C381" s="34"/>
      <c r="D381" s="34"/>
      <c r="E381" s="34"/>
      <c r="F381" s="35"/>
      <c r="G381" s="27" t="s">
        <v>604</v>
      </c>
      <c r="H381" s="14" t="s">
        <v>4</v>
      </c>
      <c r="I381" s="28">
        <v>4421</v>
      </c>
      <c r="J381" s="29">
        <v>3844.4</v>
      </c>
      <c r="K381" s="15">
        <f t="shared" si="192"/>
        <v>86.957701877403309</v>
      </c>
      <c r="L381" s="13"/>
    </row>
    <row r="382" spans="1:12" ht="22.5" customHeight="1" x14ac:dyDescent="0.25">
      <c r="A382" s="32"/>
      <c r="B382" s="33" t="s">
        <v>20</v>
      </c>
      <c r="C382" s="34"/>
      <c r="D382" s="34"/>
      <c r="E382" s="34"/>
      <c r="F382" s="35"/>
      <c r="G382" s="27" t="s">
        <v>604</v>
      </c>
      <c r="H382" s="14" t="s">
        <v>18</v>
      </c>
      <c r="I382" s="28">
        <v>58.63</v>
      </c>
      <c r="J382" s="29">
        <v>49.22</v>
      </c>
      <c r="K382" s="15">
        <f t="shared" si="192"/>
        <v>83.950196145318088</v>
      </c>
      <c r="L382" s="13"/>
    </row>
    <row r="383" spans="1:12" ht="37.5" customHeight="1" x14ac:dyDescent="0.25">
      <c r="A383" s="32"/>
      <c r="B383" s="36" t="s">
        <v>603</v>
      </c>
      <c r="C383" s="37"/>
      <c r="D383" s="37"/>
      <c r="E383" s="37"/>
      <c r="F383" s="38"/>
      <c r="G383" s="26" t="s">
        <v>602</v>
      </c>
      <c r="H383" s="11" t="s">
        <v>8</v>
      </c>
      <c r="I383" s="16">
        <f>I384+I387</f>
        <v>93805.380000000019</v>
      </c>
      <c r="J383" s="16">
        <f t="shared" ref="J383" si="228">J384+J387</f>
        <v>91982.66</v>
      </c>
      <c r="K383" s="12">
        <f t="shared" si="192"/>
        <v>98.056913153595232</v>
      </c>
      <c r="L383" s="13"/>
    </row>
    <row r="384" spans="1:12" ht="47.25" customHeight="1" x14ac:dyDescent="0.25">
      <c r="A384" s="32"/>
      <c r="B384" s="21"/>
      <c r="C384" s="22"/>
      <c r="D384" s="33" t="s">
        <v>601</v>
      </c>
      <c r="E384" s="34"/>
      <c r="F384" s="35"/>
      <c r="G384" s="27" t="s">
        <v>600</v>
      </c>
      <c r="H384" s="14" t="s">
        <v>8</v>
      </c>
      <c r="I384" s="28">
        <f>I385</f>
        <v>73.319999999999993</v>
      </c>
      <c r="J384" s="28">
        <f t="shared" ref="J384" si="229">J385</f>
        <v>2.68</v>
      </c>
      <c r="K384" s="15">
        <f t="shared" si="192"/>
        <v>3.6552100381887622</v>
      </c>
      <c r="L384" s="13"/>
    </row>
    <row r="385" spans="1:12" ht="48" customHeight="1" x14ac:dyDescent="0.25">
      <c r="A385" s="32"/>
      <c r="B385" s="21"/>
      <c r="C385" s="22"/>
      <c r="D385" s="22"/>
      <c r="E385" s="33" t="s">
        <v>599</v>
      </c>
      <c r="F385" s="35"/>
      <c r="G385" s="27" t="s">
        <v>598</v>
      </c>
      <c r="H385" s="14" t="s">
        <v>8</v>
      </c>
      <c r="I385" s="28">
        <f>I386</f>
        <v>73.319999999999993</v>
      </c>
      <c r="J385" s="28">
        <f t="shared" ref="J385" si="230">J386</f>
        <v>2.68</v>
      </c>
      <c r="K385" s="15">
        <f t="shared" si="192"/>
        <v>3.6552100381887622</v>
      </c>
      <c r="L385" s="13"/>
    </row>
    <row r="386" spans="1:12" ht="34.5" customHeight="1" x14ac:dyDescent="0.25">
      <c r="A386" s="32"/>
      <c r="B386" s="33" t="s">
        <v>5</v>
      </c>
      <c r="C386" s="34"/>
      <c r="D386" s="34"/>
      <c r="E386" s="34"/>
      <c r="F386" s="35"/>
      <c r="G386" s="27" t="s">
        <v>598</v>
      </c>
      <c r="H386" s="14" t="s">
        <v>4</v>
      </c>
      <c r="I386" s="28">
        <v>73.319999999999993</v>
      </c>
      <c r="J386" s="29">
        <v>2.68</v>
      </c>
      <c r="K386" s="15">
        <f t="shared" si="192"/>
        <v>3.6552100381887622</v>
      </c>
      <c r="L386" s="13"/>
    </row>
    <row r="387" spans="1:12" ht="51" customHeight="1" x14ac:dyDescent="0.25">
      <c r="A387" s="32"/>
      <c r="B387" s="21"/>
      <c r="C387" s="22"/>
      <c r="D387" s="33" t="s">
        <v>597</v>
      </c>
      <c r="E387" s="34"/>
      <c r="F387" s="35"/>
      <c r="G387" s="27" t="s">
        <v>596</v>
      </c>
      <c r="H387" s="14" t="s">
        <v>8</v>
      </c>
      <c r="I387" s="28">
        <f>I388</f>
        <v>93732.060000000012</v>
      </c>
      <c r="J387" s="28">
        <f t="shared" ref="J387" si="231">J388</f>
        <v>91979.98000000001</v>
      </c>
      <c r="K387" s="15">
        <f t="shared" si="192"/>
        <v>98.130756968320128</v>
      </c>
      <c r="L387" s="13"/>
    </row>
    <row r="388" spans="1:12" ht="21.75" customHeight="1" x14ac:dyDescent="0.25">
      <c r="A388" s="32"/>
      <c r="B388" s="21"/>
      <c r="C388" s="22"/>
      <c r="D388" s="22"/>
      <c r="E388" s="33" t="s">
        <v>63</v>
      </c>
      <c r="F388" s="35"/>
      <c r="G388" s="27" t="s">
        <v>595</v>
      </c>
      <c r="H388" s="14" t="s">
        <v>8</v>
      </c>
      <c r="I388" s="28">
        <f>I389+I390</f>
        <v>93732.060000000012</v>
      </c>
      <c r="J388" s="28">
        <f t="shared" ref="J388" si="232">J389+J390</f>
        <v>91979.98000000001</v>
      </c>
      <c r="K388" s="15">
        <f t="shared" si="192"/>
        <v>98.130756968320128</v>
      </c>
      <c r="L388" s="13"/>
    </row>
    <row r="389" spans="1:12" ht="69" customHeight="1" x14ac:dyDescent="0.25">
      <c r="A389" s="32"/>
      <c r="B389" s="33" t="s">
        <v>7</v>
      </c>
      <c r="C389" s="34"/>
      <c r="D389" s="34"/>
      <c r="E389" s="34"/>
      <c r="F389" s="35"/>
      <c r="G389" s="27" t="s">
        <v>595</v>
      </c>
      <c r="H389" s="14" t="s">
        <v>6</v>
      </c>
      <c r="I389" s="28">
        <v>90597.49</v>
      </c>
      <c r="J389" s="29">
        <v>90597.49</v>
      </c>
      <c r="K389" s="15">
        <f t="shared" ref="K389:K452" si="233">J389/I389*100</f>
        <v>100</v>
      </c>
      <c r="L389" s="13"/>
    </row>
    <row r="390" spans="1:12" ht="19.5" customHeight="1" x14ac:dyDescent="0.25">
      <c r="A390" s="32"/>
      <c r="B390" s="33" t="s">
        <v>50</v>
      </c>
      <c r="C390" s="34"/>
      <c r="D390" s="34"/>
      <c r="E390" s="34"/>
      <c r="F390" s="35"/>
      <c r="G390" s="27" t="s">
        <v>595</v>
      </c>
      <c r="H390" s="14" t="s">
        <v>48</v>
      </c>
      <c r="I390" s="28">
        <v>3134.57</v>
      </c>
      <c r="J390" s="29">
        <v>1382.49</v>
      </c>
      <c r="K390" s="15">
        <f t="shared" si="233"/>
        <v>44.104614029994544</v>
      </c>
      <c r="L390" s="13"/>
    </row>
    <row r="391" spans="1:12" ht="47.25" customHeight="1" x14ac:dyDescent="0.25">
      <c r="A391" s="32"/>
      <c r="B391" s="36" t="s">
        <v>594</v>
      </c>
      <c r="C391" s="37"/>
      <c r="D391" s="37"/>
      <c r="E391" s="37"/>
      <c r="F391" s="38"/>
      <c r="G391" s="26" t="s">
        <v>593</v>
      </c>
      <c r="H391" s="11" t="s">
        <v>8</v>
      </c>
      <c r="I391" s="16">
        <f>I392+I395+I398+I401+I408+I412+I415+I418</f>
        <v>3024</v>
      </c>
      <c r="J391" s="16">
        <f t="shared" ref="J391" si="234">J392+J395+J398+J401+J408+J412+J415+J418</f>
        <v>3021.88</v>
      </c>
      <c r="K391" s="12">
        <f t="shared" si="233"/>
        <v>99.929894179894191</v>
      </c>
      <c r="L391" s="13"/>
    </row>
    <row r="392" spans="1:12" ht="50.25" customHeight="1" x14ac:dyDescent="0.25">
      <c r="A392" s="32"/>
      <c r="B392" s="21"/>
      <c r="C392" s="22"/>
      <c r="D392" s="33" t="s">
        <v>592</v>
      </c>
      <c r="E392" s="34"/>
      <c r="F392" s="35"/>
      <c r="G392" s="27" t="s">
        <v>591</v>
      </c>
      <c r="H392" s="14" t="s">
        <v>8</v>
      </c>
      <c r="I392" s="28">
        <f>I393</f>
        <v>1343</v>
      </c>
      <c r="J392" s="28">
        <f t="shared" ref="J392" si="235">J393</f>
        <v>1343</v>
      </c>
      <c r="K392" s="15">
        <f t="shared" si="233"/>
        <v>100</v>
      </c>
      <c r="L392" s="13"/>
    </row>
    <row r="393" spans="1:12" ht="25.5" customHeight="1" x14ac:dyDescent="0.25">
      <c r="A393" s="32"/>
      <c r="B393" s="21"/>
      <c r="C393" s="22"/>
      <c r="D393" s="22"/>
      <c r="E393" s="33" t="s">
        <v>565</v>
      </c>
      <c r="F393" s="35"/>
      <c r="G393" s="27" t="s">
        <v>590</v>
      </c>
      <c r="H393" s="14" t="s">
        <v>8</v>
      </c>
      <c r="I393" s="28">
        <f>I394</f>
        <v>1343</v>
      </c>
      <c r="J393" s="28">
        <f t="shared" ref="J393" si="236">J394</f>
        <v>1343</v>
      </c>
      <c r="K393" s="15">
        <f t="shared" si="233"/>
        <v>100</v>
      </c>
      <c r="L393" s="13"/>
    </row>
    <row r="394" spans="1:12" ht="35.25" customHeight="1" x14ac:dyDescent="0.25">
      <c r="A394" s="32"/>
      <c r="B394" s="33" t="s">
        <v>3</v>
      </c>
      <c r="C394" s="34"/>
      <c r="D394" s="34"/>
      <c r="E394" s="34"/>
      <c r="F394" s="35"/>
      <c r="G394" s="27" t="s">
        <v>590</v>
      </c>
      <c r="H394" s="14" t="s">
        <v>1</v>
      </c>
      <c r="I394" s="28">
        <v>1343</v>
      </c>
      <c r="J394" s="29">
        <v>1343</v>
      </c>
      <c r="K394" s="15">
        <f t="shared" si="233"/>
        <v>100</v>
      </c>
      <c r="L394" s="13"/>
    </row>
    <row r="395" spans="1:12" ht="47.25" customHeight="1" x14ac:dyDescent="0.25">
      <c r="A395" s="32"/>
      <c r="B395" s="21"/>
      <c r="C395" s="22"/>
      <c r="D395" s="33" t="s">
        <v>589</v>
      </c>
      <c r="E395" s="34"/>
      <c r="F395" s="35"/>
      <c r="G395" s="27" t="s">
        <v>588</v>
      </c>
      <c r="H395" s="14" t="s">
        <v>8</v>
      </c>
      <c r="I395" s="28">
        <f>I396</f>
        <v>220</v>
      </c>
      <c r="J395" s="28">
        <f t="shared" ref="J395" si="237">J396</f>
        <v>220</v>
      </c>
      <c r="K395" s="15">
        <f t="shared" si="233"/>
        <v>100</v>
      </c>
      <c r="L395" s="13"/>
    </row>
    <row r="396" spans="1:12" ht="22.5" customHeight="1" x14ac:dyDescent="0.25">
      <c r="A396" s="32"/>
      <c r="B396" s="21"/>
      <c r="C396" s="22"/>
      <c r="D396" s="22"/>
      <c r="E396" s="33" t="s">
        <v>565</v>
      </c>
      <c r="F396" s="35"/>
      <c r="G396" s="27" t="s">
        <v>587</v>
      </c>
      <c r="H396" s="14" t="s">
        <v>8</v>
      </c>
      <c r="I396" s="28">
        <f>I397</f>
        <v>220</v>
      </c>
      <c r="J396" s="28">
        <f t="shared" ref="J396" si="238">J397</f>
        <v>220</v>
      </c>
      <c r="K396" s="15">
        <f t="shared" si="233"/>
        <v>100</v>
      </c>
      <c r="L396" s="13"/>
    </row>
    <row r="397" spans="1:12" ht="34.5" customHeight="1" x14ac:dyDescent="0.25">
      <c r="A397" s="32"/>
      <c r="B397" s="33" t="s">
        <v>3</v>
      </c>
      <c r="C397" s="34"/>
      <c r="D397" s="34"/>
      <c r="E397" s="34"/>
      <c r="F397" s="35"/>
      <c r="G397" s="27" t="s">
        <v>587</v>
      </c>
      <c r="H397" s="14" t="s">
        <v>1</v>
      </c>
      <c r="I397" s="28">
        <v>220</v>
      </c>
      <c r="J397" s="29">
        <v>220</v>
      </c>
      <c r="K397" s="15">
        <f t="shared" si="233"/>
        <v>100</v>
      </c>
      <c r="L397" s="13"/>
    </row>
    <row r="398" spans="1:12" ht="66.75" customHeight="1" x14ac:dyDescent="0.25">
      <c r="A398" s="32"/>
      <c r="B398" s="21"/>
      <c r="C398" s="22"/>
      <c r="D398" s="33" t="s">
        <v>586</v>
      </c>
      <c r="E398" s="34"/>
      <c r="F398" s="35"/>
      <c r="G398" s="27" t="s">
        <v>585</v>
      </c>
      <c r="H398" s="14" t="s">
        <v>8</v>
      </c>
      <c r="I398" s="28">
        <f>I399</f>
        <v>50</v>
      </c>
      <c r="J398" s="28">
        <f t="shared" ref="J398" si="239">J399</f>
        <v>50</v>
      </c>
      <c r="K398" s="15">
        <f t="shared" si="233"/>
        <v>100</v>
      </c>
      <c r="L398" s="13"/>
    </row>
    <row r="399" spans="1:12" ht="24.75" customHeight="1" x14ac:dyDescent="0.25">
      <c r="A399" s="32"/>
      <c r="B399" s="21"/>
      <c r="C399" s="22"/>
      <c r="D399" s="22"/>
      <c r="E399" s="33" t="s">
        <v>565</v>
      </c>
      <c r="F399" s="35"/>
      <c r="G399" s="27" t="s">
        <v>584</v>
      </c>
      <c r="H399" s="14" t="s">
        <v>8</v>
      </c>
      <c r="I399" s="28">
        <f>I400</f>
        <v>50</v>
      </c>
      <c r="J399" s="28">
        <f t="shared" ref="J399" si="240">J400</f>
        <v>50</v>
      </c>
      <c r="K399" s="15">
        <f t="shared" si="233"/>
        <v>100</v>
      </c>
      <c r="L399" s="13"/>
    </row>
    <row r="400" spans="1:12" ht="37.5" customHeight="1" x14ac:dyDescent="0.25">
      <c r="A400" s="32"/>
      <c r="B400" s="33" t="s">
        <v>3</v>
      </c>
      <c r="C400" s="34"/>
      <c r="D400" s="34"/>
      <c r="E400" s="34"/>
      <c r="F400" s="35"/>
      <c r="G400" s="27" t="s">
        <v>584</v>
      </c>
      <c r="H400" s="14" t="s">
        <v>1</v>
      </c>
      <c r="I400" s="28">
        <v>50</v>
      </c>
      <c r="J400" s="29">
        <v>50</v>
      </c>
      <c r="K400" s="15">
        <f t="shared" si="233"/>
        <v>100</v>
      </c>
      <c r="L400" s="13"/>
    </row>
    <row r="401" spans="1:12" ht="42" customHeight="1" x14ac:dyDescent="0.25">
      <c r="A401" s="32"/>
      <c r="B401" s="21"/>
      <c r="C401" s="22"/>
      <c r="D401" s="33" t="s">
        <v>583</v>
      </c>
      <c r="E401" s="34"/>
      <c r="F401" s="35"/>
      <c r="G401" s="27" t="s">
        <v>582</v>
      </c>
      <c r="H401" s="14" t="s">
        <v>8</v>
      </c>
      <c r="I401" s="28">
        <f>I402+I404+I406</f>
        <v>859</v>
      </c>
      <c r="J401" s="28">
        <f t="shared" ref="J401" si="241">J402+J404+J406</f>
        <v>859</v>
      </c>
      <c r="K401" s="15">
        <f t="shared" si="233"/>
        <v>100</v>
      </c>
      <c r="L401" s="13"/>
    </row>
    <row r="402" spans="1:12" ht="96" customHeight="1" x14ac:dyDescent="0.25">
      <c r="A402" s="32"/>
      <c r="B402" s="21"/>
      <c r="C402" s="22"/>
      <c r="D402" s="22"/>
      <c r="E402" s="33" t="s">
        <v>581</v>
      </c>
      <c r="F402" s="35"/>
      <c r="G402" s="27" t="s">
        <v>580</v>
      </c>
      <c r="H402" s="14" t="s">
        <v>8</v>
      </c>
      <c r="I402" s="28">
        <f>I403</f>
        <v>225</v>
      </c>
      <c r="J402" s="28">
        <f t="shared" ref="J402" si="242">J403</f>
        <v>225</v>
      </c>
      <c r="K402" s="15">
        <f t="shared" si="233"/>
        <v>100</v>
      </c>
      <c r="L402" s="13"/>
    </row>
    <row r="403" spans="1:12" ht="30" customHeight="1" x14ac:dyDescent="0.25">
      <c r="A403" s="32"/>
      <c r="B403" s="33" t="s">
        <v>3</v>
      </c>
      <c r="C403" s="34"/>
      <c r="D403" s="34"/>
      <c r="E403" s="34"/>
      <c r="F403" s="35"/>
      <c r="G403" s="27" t="s">
        <v>580</v>
      </c>
      <c r="H403" s="14" t="s">
        <v>1</v>
      </c>
      <c r="I403" s="28">
        <v>225</v>
      </c>
      <c r="J403" s="29">
        <v>225</v>
      </c>
      <c r="K403" s="15">
        <f t="shared" si="233"/>
        <v>100</v>
      </c>
      <c r="L403" s="13"/>
    </row>
    <row r="404" spans="1:12" ht="24.75" customHeight="1" x14ac:dyDescent="0.25">
      <c r="A404" s="32"/>
      <c r="B404" s="21"/>
      <c r="C404" s="22"/>
      <c r="D404" s="22"/>
      <c r="E404" s="33" t="s">
        <v>565</v>
      </c>
      <c r="F404" s="35"/>
      <c r="G404" s="27" t="s">
        <v>579</v>
      </c>
      <c r="H404" s="14" t="s">
        <v>8</v>
      </c>
      <c r="I404" s="28">
        <f>I405</f>
        <v>10</v>
      </c>
      <c r="J404" s="28">
        <f t="shared" ref="J404" si="243">J405</f>
        <v>10</v>
      </c>
      <c r="K404" s="15">
        <f t="shared" si="233"/>
        <v>100</v>
      </c>
      <c r="L404" s="13"/>
    </row>
    <row r="405" spans="1:12" ht="31.5" customHeight="1" x14ac:dyDescent="0.25">
      <c r="A405" s="32"/>
      <c r="B405" s="33" t="s">
        <v>5</v>
      </c>
      <c r="C405" s="34"/>
      <c r="D405" s="34"/>
      <c r="E405" s="34"/>
      <c r="F405" s="35"/>
      <c r="G405" s="27" t="s">
        <v>579</v>
      </c>
      <c r="H405" s="14" t="s">
        <v>4</v>
      </c>
      <c r="I405" s="28">
        <v>10</v>
      </c>
      <c r="J405" s="29">
        <v>10</v>
      </c>
      <c r="K405" s="15">
        <f t="shared" si="233"/>
        <v>100</v>
      </c>
      <c r="L405" s="13"/>
    </row>
    <row r="406" spans="1:12" ht="48" customHeight="1" x14ac:dyDescent="0.25">
      <c r="A406" s="32"/>
      <c r="B406" s="21"/>
      <c r="C406" s="22"/>
      <c r="D406" s="22"/>
      <c r="E406" s="33" t="s">
        <v>578</v>
      </c>
      <c r="F406" s="35"/>
      <c r="G406" s="27" t="s">
        <v>577</v>
      </c>
      <c r="H406" s="14" t="s">
        <v>8</v>
      </c>
      <c r="I406" s="28">
        <f>I407</f>
        <v>624</v>
      </c>
      <c r="J406" s="28">
        <f t="shared" ref="J406" si="244">J407</f>
        <v>624</v>
      </c>
      <c r="K406" s="15">
        <f t="shared" si="233"/>
        <v>100</v>
      </c>
      <c r="L406" s="13"/>
    </row>
    <row r="407" spans="1:12" ht="39" customHeight="1" x14ac:dyDescent="0.25">
      <c r="A407" s="32"/>
      <c r="B407" s="33" t="s">
        <v>3</v>
      </c>
      <c r="C407" s="34"/>
      <c r="D407" s="34"/>
      <c r="E407" s="34"/>
      <c r="F407" s="35"/>
      <c r="G407" s="27" t="s">
        <v>577</v>
      </c>
      <c r="H407" s="14" t="s">
        <v>1</v>
      </c>
      <c r="I407" s="28">
        <v>624</v>
      </c>
      <c r="J407" s="29">
        <v>624</v>
      </c>
      <c r="K407" s="15">
        <f t="shared" si="233"/>
        <v>100</v>
      </c>
      <c r="L407" s="13"/>
    </row>
    <row r="408" spans="1:12" ht="97.5" customHeight="1" x14ac:dyDescent="0.25">
      <c r="A408" s="32"/>
      <c r="B408" s="21"/>
      <c r="C408" s="22"/>
      <c r="D408" s="33" t="s">
        <v>576</v>
      </c>
      <c r="E408" s="34"/>
      <c r="F408" s="35"/>
      <c r="G408" s="27" t="s">
        <v>575</v>
      </c>
      <c r="H408" s="14" t="s">
        <v>8</v>
      </c>
      <c r="I408" s="28">
        <f>I409</f>
        <v>330</v>
      </c>
      <c r="J408" s="28">
        <f t="shared" ref="J408" si="245">J409</f>
        <v>328.25</v>
      </c>
      <c r="K408" s="15">
        <f t="shared" si="233"/>
        <v>99.469696969696969</v>
      </c>
      <c r="L408" s="13"/>
    </row>
    <row r="409" spans="1:12" ht="23.25" customHeight="1" x14ac:dyDescent="0.25">
      <c r="A409" s="32"/>
      <c r="B409" s="21"/>
      <c r="C409" s="22"/>
      <c r="D409" s="22"/>
      <c r="E409" s="33" t="s">
        <v>565</v>
      </c>
      <c r="F409" s="35"/>
      <c r="G409" s="27" t="s">
        <v>574</v>
      </c>
      <c r="H409" s="14" t="s">
        <v>8</v>
      </c>
      <c r="I409" s="28">
        <f>I410+I411</f>
        <v>330</v>
      </c>
      <c r="J409" s="28">
        <f t="shared" ref="J409" si="246">J410+J411</f>
        <v>328.25</v>
      </c>
      <c r="K409" s="15">
        <f t="shared" si="233"/>
        <v>99.469696969696969</v>
      </c>
      <c r="L409" s="13"/>
    </row>
    <row r="410" spans="1:12" ht="39" customHeight="1" x14ac:dyDescent="0.25">
      <c r="A410" s="32"/>
      <c r="B410" s="33" t="s">
        <v>5</v>
      </c>
      <c r="C410" s="34"/>
      <c r="D410" s="34"/>
      <c r="E410" s="34"/>
      <c r="F410" s="35"/>
      <c r="G410" s="27" t="s">
        <v>574</v>
      </c>
      <c r="H410" s="14" t="s">
        <v>4</v>
      </c>
      <c r="I410" s="28">
        <v>270</v>
      </c>
      <c r="J410" s="29">
        <v>268.25</v>
      </c>
      <c r="K410" s="15">
        <f t="shared" si="233"/>
        <v>99.351851851851848</v>
      </c>
      <c r="L410" s="13"/>
    </row>
    <row r="411" spans="1:12" ht="34.5" customHeight="1" x14ac:dyDescent="0.25">
      <c r="A411" s="32"/>
      <c r="B411" s="33" t="s">
        <v>3</v>
      </c>
      <c r="C411" s="34"/>
      <c r="D411" s="34"/>
      <c r="E411" s="34"/>
      <c r="F411" s="35"/>
      <c r="G411" s="27" t="s">
        <v>574</v>
      </c>
      <c r="H411" s="14" t="s">
        <v>1</v>
      </c>
      <c r="I411" s="28">
        <v>60</v>
      </c>
      <c r="J411" s="29">
        <v>60</v>
      </c>
      <c r="K411" s="15">
        <f t="shared" si="233"/>
        <v>100</v>
      </c>
      <c r="L411" s="13"/>
    </row>
    <row r="412" spans="1:12" ht="50.25" customHeight="1" x14ac:dyDescent="0.25">
      <c r="A412" s="32"/>
      <c r="B412" s="21"/>
      <c r="C412" s="22"/>
      <c r="D412" s="33" t="s">
        <v>573</v>
      </c>
      <c r="E412" s="34"/>
      <c r="F412" s="35"/>
      <c r="G412" s="27" t="s">
        <v>572</v>
      </c>
      <c r="H412" s="14" t="s">
        <v>8</v>
      </c>
      <c r="I412" s="28">
        <f>I413</f>
        <v>100</v>
      </c>
      <c r="J412" s="28">
        <f t="shared" ref="J412" si="247">J413</f>
        <v>100</v>
      </c>
      <c r="K412" s="15">
        <f t="shared" si="233"/>
        <v>100</v>
      </c>
      <c r="L412" s="13"/>
    </row>
    <row r="413" spans="1:12" ht="22.5" customHeight="1" x14ac:dyDescent="0.25">
      <c r="A413" s="32"/>
      <c r="B413" s="21"/>
      <c r="C413" s="22"/>
      <c r="D413" s="22"/>
      <c r="E413" s="33" t="s">
        <v>565</v>
      </c>
      <c r="F413" s="35"/>
      <c r="G413" s="27" t="s">
        <v>571</v>
      </c>
      <c r="H413" s="14" t="s">
        <v>8</v>
      </c>
      <c r="I413" s="28">
        <f>I414</f>
        <v>100</v>
      </c>
      <c r="J413" s="28">
        <f t="shared" ref="J413" si="248">J414</f>
        <v>100</v>
      </c>
      <c r="K413" s="15">
        <f t="shared" si="233"/>
        <v>100</v>
      </c>
      <c r="L413" s="13"/>
    </row>
    <row r="414" spans="1:12" ht="40.5" customHeight="1" x14ac:dyDescent="0.25">
      <c r="A414" s="32"/>
      <c r="B414" s="33" t="s">
        <v>3</v>
      </c>
      <c r="C414" s="34"/>
      <c r="D414" s="34"/>
      <c r="E414" s="34"/>
      <c r="F414" s="35"/>
      <c r="G414" s="27" t="s">
        <v>571</v>
      </c>
      <c r="H414" s="14" t="s">
        <v>1</v>
      </c>
      <c r="I414" s="28">
        <v>100</v>
      </c>
      <c r="J414" s="29">
        <v>100</v>
      </c>
      <c r="K414" s="15">
        <f t="shared" si="233"/>
        <v>100</v>
      </c>
      <c r="L414" s="13"/>
    </row>
    <row r="415" spans="1:12" ht="22.5" customHeight="1" x14ac:dyDescent="0.25">
      <c r="A415" s="32"/>
      <c r="B415" s="21"/>
      <c r="C415" s="22"/>
      <c r="D415" s="33" t="s">
        <v>570</v>
      </c>
      <c r="E415" s="34"/>
      <c r="F415" s="35"/>
      <c r="G415" s="27" t="s">
        <v>569</v>
      </c>
      <c r="H415" s="14" t="s">
        <v>8</v>
      </c>
      <c r="I415" s="28">
        <f>I416</f>
        <v>32</v>
      </c>
      <c r="J415" s="28">
        <f t="shared" ref="J415" si="249">J416</f>
        <v>31.98</v>
      </c>
      <c r="K415" s="15">
        <f t="shared" si="233"/>
        <v>99.9375</v>
      </c>
      <c r="L415" s="13"/>
    </row>
    <row r="416" spans="1:12" ht="20.25" customHeight="1" x14ac:dyDescent="0.25">
      <c r="A416" s="32"/>
      <c r="B416" s="21"/>
      <c r="C416" s="22"/>
      <c r="D416" s="22"/>
      <c r="E416" s="33" t="s">
        <v>565</v>
      </c>
      <c r="F416" s="35"/>
      <c r="G416" s="27" t="s">
        <v>568</v>
      </c>
      <c r="H416" s="14" t="s">
        <v>8</v>
      </c>
      <c r="I416" s="28">
        <f>I417</f>
        <v>32</v>
      </c>
      <c r="J416" s="28">
        <f t="shared" ref="J416" si="250">J417</f>
        <v>31.98</v>
      </c>
      <c r="K416" s="15">
        <f t="shared" si="233"/>
        <v>99.9375</v>
      </c>
      <c r="L416" s="13"/>
    </row>
    <row r="417" spans="1:12" ht="36" customHeight="1" x14ac:dyDescent="0.25">
      <c r="A417" s="32"/>
      <c r="B417" s="33" t="s">
        <v>5</v>
      </c>
      <c r="C417" s="34"/>
      <c r="D417" s="34"/>
      <c r="E417" s="34"/>
      <c r="F417" s="35"/>
      <c r="G417" s="27" t="s">
        <v>568</v>
      </c>
      <c r="H417" s="14" t="s">
        <v>4</v>
      </c>
      <c r="I417" s="28">
        <v>32</v>
      </c>
      <c r="J417" s="29">
        <v>31.98</v>
      </c>
      <c r="K417" s="15">
        <f t="shared" si="233"/>
        <v>99.9375</v>
      </c>
      <c r="L417" s="13"/>
    </row>
    <row r="418" spans="1:12" ht="65.25" customHeight="1" x14ac:dyDescent="0.25">
      <c r="A418" s="32"/>
      <c r="B418" s="21"/>
      <c r="C418" s="22"/>
      <c r="D418" s="33" t="s">
        <v>567</v>
      </c>
      <c r="E418" s="34"/>
      <c r="F418" s="35"/>
      <c r="G418" s="27" t="s">
        <v>566</v>
      </c>
      <c r="H418" s="14" t="s">
        <v>8</v>
      </c>
      <c r="I418" s="28">
        <f>I419</f>
        <v>90</v>
      </c>
      <c r="J418" s="28">
        <f t="shared" ref="J418" si="251">J419</f>
        <v>89.65</v>
      </c>
      <c r="K418" s="15">
        <f t="shared" si="233"/>
        <v>99.611111111111114</v>
      </c>
      <c r="L418" s="13"/>
    </row>
    <row r="419" spans="1:12" ht="24.75" customHeight="1" x14ac:dyDescent="0.25">
      <c r="A419" s="32"/>
      <c r="B419" s="21"/>
      <c r="C419" s="22"/>
      <c r="D419" s="22"/>
      <c r="E419" s="33" t="s">
        <v>565</v>
      </c>
      <c r="F419" s="35"/>
      <c r="G419" s="27" t="s">
        <v>564</v>
      </c>
      <c r="H419" s="14" t="s">
        <v>8</v>
      </c>
      <c r="I419" s="28">
        <f>I420</f>
        <v>90</v>
      </c>
      <c r="J419" s="28">
        <f t="shared" ref="J419" si="252">J420</f>
        <v>89.65</v>
      </c>
      <c r="K419" s="15">
        <f t="shared" si="233"/>
        <v>99.611111111111114</v>
      </c>
      <c r="L419" s="13"/>
    </row>
    <row r="420" spans="1:12" ht="33.75" customHeight="1" x14ac:dyDescent="0.25">
      <c r="A420" s="32"/>
      <c r="B420" s="33" t="s">
        <v>3</v>
      </c>
      <c r="C420" s="34"/>
      <c r="D420" s="34"/>
      <c r="E420" s="34"/>
      <c r="F420" s="35"/>
      <c r="G420" s="27" t="s">
        <v>564</v>
      </c>
      <c r="H420" s="14" t="s">
        <v>1</v>
      </c>
      <c r="I420" s="28">
        <v>90</v>
      </c>
      <c r="J420" s="29">
        <v>89.65</v>
      </c>
      <c r="K420" s="15">
        <f t="shared" si="233"/>
        <v>99.611111111111114</v>
      </c>
      <c r="L420" s="13"/>
    </row>
    <row r="421" spans="1:12" ht="41.25" customHeight="1" x14ac:dyDescent="0.25">
      <c r="A421" s="32"/>
      <c r="B421" s="36" t="s">
        <v>563</v>
      </c>
      <c r="C421" s="37"/>
      <c r="D421" s="37"/>
      <c r="E421" s="37"/>
      <c r="F421" s="38"/>
      <c r="G421" s="26" t="s">
        <v>562</v>
      </c>
      <c r="H421" s="11" t="s">
        <v>8</v>
      </c>
      <c r="I421" s="16">
        <f>I422+I425+I428+I431+I434+I443</f>
        <v>11510.73</v>
      </c>
      <c r="J421" s="16">
        <f t="shared" ref="J421" si="253">J422+J425+J428+J431+J434+J443</f>
        <v>11499.5</v>
      </c>
      <c r="K421" s="12">
        <f t="shared" si="233"/>
        <v>99.902438854877147</v>
      </c>
      <c r="L421" s="13"/>
    </row>
    <row r="422" spans="1:12" ht="45.75" customHeight="1" x14ac:dyDescent="0.25">
      <c r="A422" s="32"/>
      <c r="B422" s="21"/>
      <c r="C422" s="22"/>
      <c r="D422" s="33" t="s">
        <v>561</v>
      </c>
      <c r="E422" s="34"/>
      <c r="F422" s="35"/>
      <c r="G422" s="27" t="s">
        <v>560</v>
      </c>
      <c r="H422" s="14" t="s">
        <v>8</v>
      </c>
      <c r="I422" s="28">
        <f>I423</f>
        <v>2820</v>
      </c>
      <c r="J422" s="28">
        <f t="shared" ref="J422" si="254">J423</f>
        <v>2820</v>
      </c>
      <c r="K422" s="15">
        <f t="shared" si="233"/>
        <v>100</v>
      </c>
      <c r="L422" s="13"/>
    </row>
    <row r="423" spans="1:12" ht="37.5" customHeight="1" x14ac:dyDescent="0.25">
      <c r="A423" s="32"/>
      <c r="B423" s="21"/>
      <c r="C423" s="22"/>
      <c r="D423" s="22"/>
      <c r="E423" s="33" t="s">
        <v>559</v>
      </c>
      <c r="F423" s="35"/>
      <c r="G423" s="27" t="s">
        <v>558</v>
      </c>
      <c r="H423" s="14" t="s">
        <v>8</v>
      </c>
      <c r="I423" s="28">
        <f>I424</f>
        <v>2820</v>
      </c>
      <c r="J423" s="28">
        <f t="shared" ref="J423" si="255">J424</f>
        <v>2820</v>
      </c>
      <c r="K423" s="15">
        <f t="shared" si="233"/>
        <v>100</v>
      </c>
      <c r="L423" s="13"/>
    </row>
    <row r="424" spans="1:12" ht="34.5" customHeight="1" x14ac:dyDescent="0.25">
      <c r="A424" s="32"/>
      <c r="B424" s="33" t="s">
        <v>3</v>
      </c>
      <c r="C424" s="34"/>
      <c r="D424" s="34"/>
      <c r="E424" s="34"/>
      <c r="F424" s="35"/>
      <c r="G424" s="27" t="s">
        <v>558</v>
      </c>
      <c r="H424" s="14" t="s">
        <v>1</v>
      </c>
      <c r="I424" s="28">
        <v>2820</v>
      </c>
      <c r="J424" s="29">
        <v>2820</v>
      </c>
      <c r="K424" s="15">
        <f t="shared" si="233"/>
        <v>100</v>
      </c>
      <c r="L424" s="13"/>
    </row>
    <row r="425" spans="1:12" ht="37.5" customHeight="1" x14ac:dyDescent="0.25">
      <c r="A425" s="32"/>
      <c r="B425" s="21"/>
      <c r="C425" s="22"/>
      <c r="D425" s="33" t="s">
        <v>557</v>
      </c>
      <c r="E425" s="34"/>
      <c r="F425" s="35"/>
      <c r="G425" s="27" t="s">
        <v>556</v>
      </c>
      <c r="H425" s="14" t="s">
        <v>8</v>
      </c>
      <c r="I425" s="28">
        <f>I426</f>
        <v>200</v>
      </c>
      <c r="J425" s="28">
        <f t="shared" ref="J425" si="256">J426</f>
        <v>200</v>
      </c>
      <c r="K425" s="15">
        <f t="shared" si="233"/>
        <v>100</v>
      </c>
      <c r="L425" s="13"/>
    </row>
    <row r="426" spans="1:12" ht="34.5" customHeight="1" x14ac:dyDescent="0.25">
      <c r="A426" s="32"/>
      <c r="B426" s="21"/>
      <c r="C426" s="22"/>
      <c r="D426" s="22"/>
      <c r="E426" s="33" t="s">
        <v>549</v>
      </c>
      <c r="F426" s="35"/>
      <c r="G426" s="27" t="s">
        <v>555</v>
      </c>
      <c r="H426" s="14" t="s">
        <v>8</v>
      </c>
      <c r="I426" s="28">
        <f>I427</f>
        <v>200</v>
      </c>
      <c r="J426" s="28">
        <f t="shared" ref="J426" si="257">J427</f>
        <v>200</v>
      </c>
      <c r="K426" s="15">
        <f t="shared" si="233"/>
        <v>100</v>
      </c>
      <c r="L426" s="13"/>
    </row>
    <row r="427" spans="1:12" ht="31.5" customHeight="1" x14ac:dyDescent="0.25">
      <c r="A427" s="32"/>
      <c r="B427" s="33" t="s">
        <v>3</v>
      </c>
      <c r="C427" s="34"/>
      <c r="D427" s="34"/>
      <c r="E427" s="34"/>
      <c r="F427" s="35"/>
      <c r="G427" s="27" t="s">
        <v>555</v>
      </c>
      <c r="H427" s="14" t="s">
        <v>1</v>
      </c>
      <c r="I427" s="28">
        <v>200</v>
      </c>
      <c r="J427" s="29">
        <v>200</v>
      </c>
      <c r="K427" s="15">
        <f t="shared" si="233"/>
        <v>100</v>
      </c>
      <c r="L427" s="13"/>
    </row>
    <row r="428" spans="1:12" ht="30" customHeight="1" x14ac:dyDescent="0.25">
      <c r="A428" s="32"/>
      <c r="B428" s="21"/>
      <c r="C428" s="22"/>
      <c r="D428" s="33" t="s">
        <v>554</v>
      </c>
      <c r="E428" s="34"/>
      <c r="F428" s="35"/>
      <c r="G428" s="27" t="s">
        <v>553</v>
      </c>
      <c r="H428" s="14" t="s">
        <v>8</v>
      </c>
      <c r="I428" s="28">
        <f>I429</f>
        <v>140</v>
      </c>
      <c r="J428" s="28">
        <f t="shared" ref="J428" si="258">J429</f>
        <v>140</v>
      </c>
      <c r="K428" s="15">
        <f t="shared" si="233"/>
        <v>100</v>
      </c>
      <c r="L428" s="13"/>
    </row>
    <row r="429" spans="1:12" ht="39" customHeight="1" x14ac:dyDescent="0.25">
      <c r="A429" s="32"/>
      <c r="B429" s="21"/>
      <c r="C429" s="22"/>
      <c r="D429" s="22"/>
      <c r="E429" s="33" t="s">
        <v>549</v>
      </c>
      <c r="F429" s="35"/>
      <c r="G429" s="27" t="s">
        <v>552</v>
      </c>
      <c r="H429" s="14" t="s">
        <v>8</v>
      </c>
      <c r="I429" s="28">
        <f>I430</f>
        <v>140</v>
      </c>
      <c r="J429" s="28">
        <f t="shared" ref="J429" si="259">J430</f>
        <v>140</v>
      </c>
      <c r="K429" s="15">
        <f t="shared" si="233"/>
        <v>100</v>
      </c>
      <c r="L429" s="13"/>
    </row>
    <row r="430" spans="1:12" ht="35.25" customHeight="1" x14ac:dyDescent="0.25">
      <c r="A430" s="32"/>
      <c r="B430" s="33" t="s">
        <v>3</v>
      </c>
      <c r="C430" s="34"/>
      <c r="D430" s="34"/>
      <c r="E430" s="34"/>
      <c r="F430" s="35"/>
      <c r="G430" s="27" t="s">
        <v>552</v>
      </c>
      <c r="H430" s="14" t="s">
        <v>1</v>
      </c>
      <c r="I430" s="28">
        <v>140</v>
      </c>
      <c r="J430" s="29">
        <v>140</v>
      </c>
      <c r="K430" s="15">
        <f t="shared" si="233"/>
        <v>100</v>
      </c>
      <c r="L430" s="13"/>
    </row>
    <row r="431" spans="1:12" ht="36" customHeight="1" x14ac:dyDescent="0.25">
      <c r="A431" s="32"/>
      <c r="B431" s="21"/>
      <c r="C431" s="22"/>
      <c r="D431" s="33" t="s">
        <v>551</v>
      </c>
      <c r="E431" s="34"/>
      <c r="F431" s="35"/>
      <c r="G431" s="27" t="s">
        <v>550</v>
      </c>
      <c r="H431" s="14" t="s">
        <v>8</v>
      </c>
      <c r="I431" s="28">
        <f>I432</f>
        <v>626.49</v>
      </c>
      <c r="J431" s="28">
        <f t="shared" ref="J431" si="260">J432</f>
        <v>623.99</v>
      </c>
      <c r="K431" s="15">
        <f t="shared" si="233"/>
        <v>99.600951332024451</v>
      </c>
      <c r="L431" s="13"/>
    </row>
    <row r="432" spans="1:12" ht="37.5" customHeight="1" x14ac:dyDescent="0.25">
      <c r="A432" s="32"/>
      <c r="B432" s="21"/>
      <c r="C432" s="22"/>
      <c r="D432" s="22"/>
      <c r="E432" s="33" t="s">
        <v>549</v>
      </c>
      <c r="F432" s="35"/>
      <c r="G432" s="27" t="s">
        <v>548</v>
      </c>
      <c r="H432" s="14" t="s">
        <v>8</v>
      </c>
      <c r="I432" s="28">
        <f>I433</f>
        <v>626.49</v>
      </c>
      <c r="J432" s="28">
        <f t="shared" ref="J432" si="261">J433</f>
        <v>623.99</v>
      </c>
      <c r="K432" s="15">
        <f t="shared" si="233"/>
        <v>99.600951332024451</v>
      </c>
      <c r="L432" s="13"/>
    </row>
    <row r="433" spans="1:12" ht="35.25" customHeight="1" x14ac:dyDescent="0.25">
      <c r="A433" s="32"/>
      <c r="B433" s="33" t="s">
        <v>5</v>
      </c>
      <c r="C433" s="34"/>
      <c r="D433" s="34"/>
      <c r="E433" s="34"/>
      <c r="F433" s="35"/>
      <c r="G433" s="27" t="s">
        <v>548</v>
      </c>
      <c r="H433" s="14" t="s">
        <v>4</v>
      </c>
      <c r="I433" s="28">
        <v>626.49</v>
      </c>
      <c r="J433" s="29">
        <v>623.99</v>
      </c>
      <c r="K433" s="15">
        <f t="shared" si="233"/>
        <v>99.600951332024451</v>
      </c>
      <c r="L433" s="13"/>
    </row>
    <row r="434" spans="1:12" ht="32.25" customHeight="1" x14ac:dyDescent="0.25">
      <c r="A434" s="32"/>
      <c r="B434" s="21"/>
      <c r="C434" s="22"/>
      <c r="D434" s="33" t="s">
        <v>547</v>
      </c>
      <c r="E434" s="34"/>
      <c r="F434" s="35"/>
      <c r="G434" s="27" t="s">
        <v>546</v>
      </c>
      <c r="H434" s="14" t="s">
        <v>8</v>
      </c>
      <c r="I434" s="28">
        <f>I435+I437+I440</f>
        <v>951.90000000000009</v>
      </c>
      <c r="J434" s="28">
        <f t="shared" ref="J434" si="262">J435+J437+J440</f>
        <v>943.17</v>
      </c>
      <c r="K434" s="15">
        <f t="shared" si="233"/>
        <v>99.082886857863201</v>
      </c>
      <c r="L434" s="13"/>
    </row>
    <row r="435" spans="1:12" ht="22.5" customHeight="1" x14ac:dyDescent="0.25">
      <c r="A435" s="32"/>
      <c r="B435" s="21"/>
      <c r="C435" s="22"/>
      <c r="D435" s="22"/>
      <c r="E435" s="33" t="s">
        <v>545</v>
      </c>
      <c r="F435" s="35"/>
      <c r="G435" s="27" t="s">
        <v>544</v>
      </c>
      <c r="H435" s="14" t="s">
        <v>8</v>
      </c>
      <c r="I435" s="28">
        <f>I436</f>
        <v>221.3</v>
      </c>
      <c r="J435" s="28">
        <f t="shared" ref="J435" si="263">J436</f>
        <v>212.6</v>
      </c>
      <c r="K435" s="15">
        <f t="shared" si="233"/>
        <v>96.068685042928152</v>
      </c>
      <c r="L435" s="13"/>
    </row>
    <row r="436" spans="1:12" ht="64.5" customHeight="1" x14ac:dyDescent="0.25">
      <c r="A436" s="32"/>
      <c r="B436" s="33" t="s">
        <v>7</v>
      </c>
      <c r="C436" s="34"/>
      <c r="D436" s="34"/>
      <c r="E436" s="34"/>
      <c r="F436" s="35"/>
      <c r="G436" s="27" t="s">
        <v>544</v>
      </c>
      <c r="H436" s="14" t="s">
        <v>6</v>
      </c>
      <c r="I436" s="28">
        <v>221.3</v>
      </c>
      <c r="J436" s="29">
        <v>212.6</v>
      </c>
      <c r="K436" s="15">
        <f t="shared" si="233"/>
        <v>96.068685042928152</v>
      </c>
      <c r="L436" s="13"/>
    </row>
    <row r="437" spans="1:12" ht="26.25" customHeight="1" x14ac:dyDescent="0.25">
      <c r="A437" s="32"/>
      <c r="B437" s="21"/>
      <c r="C437" s="22"/>
      <c r="D437" s="22"/>
      <c r="E437" s="33" t="s">
        <v>543</v>
      </c>
      <c r="F437" s="35"/>
      <c r="G437" s="27" t="s">
        <v>542</v>
      </c>
      <c r="H437" s="14" t="s">
        <v>8</v>
      </c>
      <c r="I437" s="28">
        <f>I438+I439</f>
        <v>511.4</v>
      </c>
      <c r="J437" s="28">
        <f t="shared" ref="J437" si="264">J438+J439</f>
        <v>511.4</v>
      </c>
      <c r="K437" s="15">
        <f t="shared" si="233"/>
        <v>100</v>
      </c>
      <c r="L437" s="13"/>
    </row>
    <row r="438" spans="1:12" ht="53.25" customHeight="1" x14ac:dyDescent="0.25">
      <c r="A438" s="32"/>
      <c r="B438" s="33" t="s">
        <v>7</v>
      </c>
      <c r="C438" s="34"/>
      <c r="D438" s="34"/>
      <c r="E438" s="34"/>
      <c r="F438" s="35"/>
      <c r="G438" s="27" t="s">
        <v>542</v>
      </c>
      <c r="H438" s="14" t="s">
        <v>6</v>
      </c>
      <c r="I438" s="28">
        <v>505.63</v>
      </c>
      <c r="J438" s="29">
        <v>505.63</v>
      </c>
      <c r="K438" s="15">
        <f t="shared" si="233"/>
        <v>100</v>
      </c>
      <c r="L438" s="13"/>
    </row>
    <row r="439" spans="1:12" ht="33" customHeight="1" x14ac:dyDescent="0.25">
      <c r="A439" s="32"/>
      <c r="B439" s="33" t="s">
        <v>5</v>
      </c>
      <c r="C439" s="34"/>
      <c r="D439" s="34"/>
      <c r="E439" s="34"/>
      <c r="F439" s="35"/>
      <c r="G439" s="27" t="s">
        <v>542</v>
      </c>
      <c r="H439" s="14" t="s">
        <v>4</v>
      </c>
      <c r="I439" s="28">
        <v>5.77</v>
      </c>
      <c r="J439" s="29">
        <v>5.77</v>
      </c>
      <c r="K439" s="15">
        <f t="shared" si="233"/>
        <v>100</v>
      </c>
      <c r="L439" s="13"/>
    </row>
    <row r="440" spans="1:12" ht="36" customHeight="1" x14ac:dyDescent="0.25">
      <c r="A440" s="32"/>
      <c r="B440" s="21"/>
      <c r="C440" s="22"/>
      <c r="D440" s="22"/>
      <c r="E440" s="33" t="s">
        <v>541</v>
      </c>
      <c r="F440" s="35"/>
      <c r="G440" s="27" t="s">
        <v>540</v>
      </c>
      <c r="H440" s="14" t="s">
        <v>8</v>
      </c>
      <c r="I440" s="28">
        <f>I441+I442</f>
        <v>219.2</v>
      </c>
      <c r="J440" s="28">
        <f t="shared" ref="J440" si="265">J441+J442</f>
        <v>219.17</v>
      </c>
      <c r="K440" s="15">
        <f t="shared" si="233"/>
        <v>99.986313868613138</v>
      </c>
      <c r="L440" s="13"/>
    </row>
    <row r="441" spans="1:12" ht="64.5" customHeight="1" x14ac:dyDescent="0.25">
      <c r="A441" s="32"/>
      <c r="B441" s="33" t="s">
        <v>7</v>
      </c>
      <c r="C441" s="34"/>
      <c r="D441" s="34"/>
      <c r="E441" s="34"/>
      <c r="F441" s="35"/>
      <c r="G441" s="27" t="s">
        <v>540</v>
      </c>
      <c r="H441" s="14" t="s">
        <v>6</v>
      </c>
      <c r="I441" s="28">
        <v>216.73</v>
      </c>
      <c r="J441" s="29">
        <v>216.7</v>
      </c>
      <c r="K441" s="15">
        <f t="shared" si="233"/>
        <v>99.986157892308398</v>
      </c>
      <c r="L441" s="13"/>
    </row>
    <row r="442" spans="1:12" ht="36" customHeight="1" x14ac:dyDescent="0.25">
      <c r="A442" s="32"/>
      <c r="B442" s="33" t="s">
        <v>5</v>
      </c>
      <c r="C442" s="34"/>
      <c r="D442" s="34"/>
      <c r="E442" s="34"/>
      <c r="F442" s="35"/>
      <c r="G442" s="27" t="s">
        <v>540</v>
      </c>
      <c r="H442" s="14" t="s">
        <v>4</v>
      </c>
      <c r="I442" s="28">
        <v>2.4700000000000002</v>
      </c>
      <c r="J442" s="29">
        <v>2.4700000000000002</v>
      </c>
      <c r="K442" s="15">
        <f t="shared" si="233"/>
        <v>100</v>
      </c>
      <c r="L442" s="13"/>
    </row>
    <row r="443" spans="1:12" ht="38.25" customHeight="1" x14ac:dyDescent="0.25">
      <c r="A443" s="32"/>
      <c r="B443" s="21"/>
      <c r="C443" s="22"/>
      <c r="D443" s="33" t="s">
        <v>539</v>
      </c>
      <c r="E443" s="34"/>
      <c r="F443" s="35"/>
      <c r="G443" s="27" t="s">
        <v>538</v>
      </c>
      <c r="H443" s="14" t="s">
        <v>8</v>
      </c>
      <c r="I443" s="28">
        <f>I444+I447</f>
        <v>6772.34</v>
      </c>
      <c r="J443" s="28">
        <f t="shared" ref="J443" si="266">J444+J447</f>
        <v>6772.34</v>
      </c>
      <c r="K443" s="15">
        <f t="shared" si="233"/>
        <v>100</v>
      </c>
      <c r="L443" s="13"/>
    </row>
    <row r="444" spans="1:12" ht="114" customHeight="1" x14ac:dyDescent="0.25">
      <c r="A444" s="32"/>
      <c r="B444" s="21"/>
      <c r="C444" s="22"/>
      <c r="D444" s="22"/>
      <c r="E444" s="33" t="s">
        <v>537</v>
      </c>
      <c r="F444" s="35"/>
      <c r="G444" s="27" t="s">
        <v>536</v>
      </c>
      <c r="H444" s="14" t="s">
        <v>8</v>
      </c>
      <c r="I444" s="28">
        <f>I445+I446</f>
        <v>6725.1</v>
      </c>
      <c r="J444" s="28">
        <f t="shared" ref="J444" si="267">J445+J446</f>
        <v>6725.1</v>
      </c>
      <c r="K444" s="15">
        <f t="shared" si="233"/>
        <v>100</v>
      </c>
      <c r="L444" s="13"/>
    </row>
    <row r="445" spans="1:12" ht="66" customHeight="1" x14ac:dyDescent="0.25">
      <c r="A445" s="32"/>
      <c r="B445" s="33" t="s">
        <v>7</v>
      </c>
      <c r="C445" s="34"/>
      <c r="D445" s="34"/>
      <c r="E445" s="34"/>
      <c r="F445" s="35"/>
      <c r="G445" s="27" t="s">
        <v>536</v>
      </c>
      <c r="H445" s="14" t="s">
        <v>6</v>
      </c>
      <c r="I445" s="28">
        <v>6655.6</v>
      </c>
      <c r="J445" s="29">
        <v>6655.6</v>
      </c>
      <c r="K445" s="15">
        <f t="shared" si="233"/>
        <v>100</v>
      </c>
      <c r="L445" s="13"/>
    </row>
    <row r="446" spans="1:12" ht="39" customHeight="1" x14ac:dyDescent="0.25">
      <c r="A446" s="32"/>
      <c r="B446" s="33" t="s">
        <v>5</v>
      </c>
      <c r="C446" s="34"/>
      <c r="D446" s="34"/>
      <c r="E446" s="34"/>
      <c r="F446" s="35"/>
      <c r="G446" s="27" t="s">
        <v>536</v>
      </c>
      <c r="H446" s="14" t="s">
        <v>4</v>
      </c>
      <c r="I446" s="28">
        <v>69.5</v>
      </c>
      <c r="J446" s="29">
        <v>69.5</v>
      </c>
      <c r="K446" s="15">
        <f t="shared" si="233"/>
        <v>100</v>
      </c>
      <c r="L446" s="13"/>
    </row>
    <row r="447" spans="1:12" ht="150" customHeight="1" x14ac:dyDescent="0.25">
      <c r="A447" s="32"/>
      <c r="B447" s="21"/>
      <c r="C447" s="22"/>
      <c r="D447" s="22"/>
      <c r="E447" s="33" t="s">
        <v>535</v>
      </c>
      <c r="F447" s="35"/>
      <c r="G447" s="27" t="s">
        <v>534</v>
      </c>
      <c r="H447" s="14" t="s">
        <v>8</v>
      </c>
      <c r="I447" s="28">
        <f>I448</f>
        <v>47.24</v>
      </c>
      <c r="J447" s="28">
        <f t="shared" ref="J447" si="268">J448</f>
        <v>47.24</v>
      </c>
      <c r="K447" s="15">
        <f t="shared" si="233"/>
        <v>100</v>
      </c>
      <c r="L447" s="13"/>
    </row>
    <row r="448" spans="1:12" ht="65.25" customHeight="1" x14ac:dyDescent="0.25">
      <c r="A448" s="32"/>
      <c r="B448" s="33" t="s">
        <v>7</v>
      </c>
      <c r="C448" s="34"/>
      <c r="D448" s="34"/>
      <c r="E448" s="34"/>
      <c r="F448" s="35"/>
      <c r="G448" s="27" t="s">
        <v>534</v>
      </c>
      <c r="H448" s="14" t="s">
        <v>6</v>
      </c>
      <c r="I448" s="28">
        <v>47.24</v>
      </c>
      <c r="J448" s="29">
        <v>47.24</v>
      </c>
      <c r="K448" s="15">
        <f t="shared" si="233"/>
        <v>100</v>
      </c>
      <c r="L448" s="13"/>
    </row>
    <row r="449" spans="1:12" ht="76.5" customHeight="1" x14ac:dyDescent="0.25">
      <c r="A449" s="32"/>
      <c r="B449" s="36" t="s">
        <v>533</v>
      </c>
      <c r="C449" s="37"/>
      <c r="D449" s="37"/>
      <c r="E449" s="37"/>
      <c r="F449" s="38"/>
      <c r="G449" s="26" t="s">
        <v>532</v>
      </c>
      <c r="H449" s="11" t="s">
        <v>8</v>
      </c>
      <c r="I449" s="16">
        <f>I450+I458+I461+I466+I469+I472+I475</f>
        <v>208612.32</v>
      </c>
      <c r="J449" s="16">
        <f t="shared" ref="J449" si="269">J450+J458+J461+J466+J469+J472+J475</f>
        <v>205283.59999999998</v>
      </c>
      <c r="K449" s="12">
        <f t="shared" si="233"/>
        <v>98.404351190763791</v>
      </c>
      <c r="L449" s="13"/>
    </row>
    <row r="450" spans="1:12" ht="37.5" customHeight="1" x14ac:dyDescent="0.25">
      <c r="A450" s="32"/>
      <c r="B450" s="21"/>
      <c r="C450" s="22"/>
      <c r="D450" s="33" t="s">
        <v>531</v>
      </c>
      <c r="E450" s="34"/>
      <c r="F450" s="35"/>
      <c r="G450" s="27" t="s">
        <v>530</v>
      </c>
      <c r="H450" s="14" t="s">
        <v>8</v>
      </c>
      <c r="I450" s="28">
        <f>I451+I456</f>
        <v>182975.97</v>
      </c>
      <c r="J450" s="28">
        <f t="shared" ref="J450" si="270">J451+J456</f>
        <v>179856.36</v>
      </c>
      <c r="K450" s="15">
        <f t="shared" si="233"/>
        <v>98.295071205251688</v>
      </c>
      <c r="L450" s="13"/>
    </row>
    <row r="451" spans="1:12" ht="36" customHeight="1" x14ac:dyDescent="0.25">
      <c r="A451" s="32"/>
      <c r="B451" s="21"/>
      <c r="C451" s="22"/>
      <c r="D451" s="22"/>
      <c r="E451" s="33" t="s">
        <v>355</v>
      </c>
      <c r="F451" s="35"/>
      <c r="G451" s="27" t="s">
        <v>529</v>
      </c>
      <c r="H451" s="14" t="s">
        <v>8</v>
      </c>
      <c r="I451" s="28">
        <f>I452+I453+I454+I455</f>
        <v>182975</v>
      </c>
      <c r="J451" s="28">
        <f t="shared" ref="J451" si="271">J452+J453+J454+J455</f>
        <v>179855.38999999998</v>
      </c>
      <c r="K451" s="15">
        <f t="shared" si="233"/>
        <v>98.295062166962694</v>
      </c>
      <c r="L451" s="13"/>
    </row>
    <row r="452" spans="1:12" ht="64.5" customHeight="1" x14ac:dyDescent="0.25">
      <c r="A452" s="32"/>
      <c r="B452" s="33" t="s">
        <v>7</v>
      </c>
      <c r="C452" s="34"/>
      <c r="D452" s="34"/>
      <c r="E452" s="34"/>
      <c r="F452" s="35"/>
      <c r="G452" s="27" t="s">
        <v>529</v>
      </c>
      <c r="H452" s="14" t="s">
        <v>6</v>
      </c>
      <c r="I452" s="28">
        <v>125976.61</v>
      </c>
      <c r="J452" s="29">
        <v>125976.56</v>
      </c>
      <c r="K452" s="15">
        <f t="shared" si="233"/>
        <v>99.99996031009249</v>
      </c>
      <c r="L452" s="13"/>
    </row>
    <row r="453" spans="1:12" ht="34.5" customHeight="1" x14ac:dyDescent="0.25">
      <c r="A453" s="32"/>
      <c r="B453" s="33" t="s">
        <v>5</v>
      </c>
      <c r="C453" s="34"/>
      <c r="D453" s="34"/>
      <c r="E453" s="34"/>
      <c r="F453" s="35"/>
      <c r="G453" s="27" t="s">
        <v>529</v>
      </c>
      <c r="H453" s="14" t="s">
        <v>4</v>
      </c>
      <c r="I453" s="28">
        <v>56289.2</v>
      </c>
      <c r="J453" s="29">
        <v>53171.69</v>
      </c>
      <c r="K453" s="15">
        <f t="shared" ref="K453:K516" si="272">J453/I453*100</f>
        <v>94.461619635738302</v>
      </c>
      <c r="L453" s="13"/>
    </row>
    <row r="454" spans="1:12" ht="21.75" customHeight="1" x14ac:dyDescent="0.25">
      <c r="A454" s="32"/>
      <c r="B454" s="33" t="s">
        <v>50</v>
      </c>
      <c r="C454" s="34"/>
      <c r="D454" s="34"/>
      <c r="E454" s="34"/>
      <c r="F454" s="35"/>
      <c r="G454" s="27" t="s">
        <v>529</v>
      </c>
      <c r="H454" s="14" t="s">
        <v>48</v>
      </c>
      <c r="I454" s="28">
        <v>173.37</v>
      </c>
      <c r="J454" s="29">
        <v>173.37</v>
      </c>
      <c r="K454" s="15">
        <f t="shared" si="272"/>
        <v>100</v>
      </c>
      <c r="L454" s="13"/>
    </row>
    <row r="455" spans="1:12" ht="21.75" customHeight="1" x14ac:dyDescent="0.25">
      <c r="A455" s="32"/>
      <c r="B455" s="33" t="s">
        <v>20</v>
      </c>
      <c r="C455" s="34"/>
      <c r="D455" s="34"/>
      <c r="E455" s="34"/>
      <c r="F455" s="35"/>
      <c r="G455" s="27" t="s">
        <v>529</v>
      </c>
      <c r="H455" s="14" t="s">
        <v>18</v>
      </c>
      <c r="I455" s="28">
        <v>535.82000000000005</v>
      </c>
      <c r="J455" s="29">
        <v>533.77</v>
      </c>
      <c r="K455" s="15">
        <f t="shared" si="272"/>
        <v>99.617408831323942</v>
      </c>
      <c r="L455" s="13"/>
    </row>
    <row r="456" spans="1:12" ht="36" customHeight="1" x14ac:dyDescent="0.25">
      <c r="A456" s="32"/>
      <c r="B456" s="21"/>
      <c r="C456" s="22"/>
      <c r="D456" s="22"/>
      <c r="E456" s="33" t="s">
        <v>33</v>
      </c>
      <c r="F456" s="35"/>
      <c r="G456" s="27" t="s">
        <v>528</v>
      </c>
      <c r="H456" s="14" t="s">
        <v>8</v>
      </c>
      <c r="I456" s="28">
        <f>I457</f>
        <v>0.97</v>
      </c>
      <c r="J456" s="28">
        <f t="shared" ref="J456" si="273">J457</f>
        <v>0.97</v>
      </c>
      <c r="K456" s="15">
        <f t="shared" si="272"/>
        <v>100</v>
      </c>
      <c r="L456" s="13"/>
    </row>
    <row r="457" spans="1:12" ht="37.5" customHeight="1" x14ac:dyDescent="0.25">
      <c r="A457" s="32"/>
      <c r="B457" s="33" t="s">
        <v>5</v>
      </c>
      <c r="C457" s="34"/>
      <c r="D457" s="34"/>
      <c r="E457" s="34"/>
      <c r="F457" s="35"/>
      <c r="G457" s="27" t="s">
        <v>528</v>
      </c>
      <c r="H457" s="14" t="s">
        <v>4</v>
      </c>
      <c r="I457" s="28">
        <v>0.97</v>
      </c>
      <c r="J457" s="29">
        <v>0.97</v>
      </c>
      <c r="K457" s="15">
        <f t="shared" si="272"/>
        <v>100</v>
      </c>
      <c r="L457" s="13"/>
    </row>
    <row r="458" spans="1:12" ht="33" customHeight="1" x14ac:dyDescent="0.25">
      <c r="A458" s="32"/>
      <c r="B458" s="21"/>
      <c r="C458" s="22"/>
      <c r="D458" s="33" t="s">
        <v>527</v>
      </c>
      <c r="E458" s="34"/>
      <c r="F458" s="35"/>
      <c r="G458" s="27" t="s">
        <v>526</v>
      </c>
      <c r="H458" s="14" t="s">
        <v>8</v>
      </c>
      <c r="I458" s="28">
        <f>I459</f>
        <v>423.5</v>
      </c>
      <c r="J458" s="28">
        <f t="shared" ref="J458" si="274">J459</f>
        <v>423.21</v>
      </c>
      <c r="K458" s="15">
        <f t="shared" si="272"/>
        <v>99.931523022432117</v>
      </c>
      <c r="L458" s="13"/>
    </row>
    <row r="459" spans="1:12" ht="25.5" customHeight="1" x14ac:dyDescent="0.25">
      <c r="A459" s="32"/>
      <c r="B459" s="21"/>
      <c r="C459" s="22"/>
      <c r="D459" s="22"/>
      <c r="E459" s="33" t="s">
        <v>525</v>
      </c>
      <c r="F459" s="35"/>
      <c r="G459" s="27" t="s">
        <v>524</v>
      </c>
      <c r="H459" s="14" t="s">
        <v>8</v>
      </c>
      <c r="I459" s="28">
        <f>I460</f>
        <v>423.5</v>
      </c>
      <c r="J459" s="28">
        <f t="shared" ref="J459" si="275">J460</f>
        <v>423.21</v>
      </c>
      <c r="K459" s="15">
        <f t="shared" si="272"/>
        <v>99.931523022432117</v>
      </c>
      <c r="L459" s="13"/>
    </row>
    <row r="460" spans="1:12" ht="40.5" customHeight="1" x14ac:dyDescent="0.25">
      <c r="A460" s="32"/>
      <c r="B460" s="33" t="s">
        <v>5</v>
      </c>
      <c r="C460" s="34"/>
      <c r="D460" s="34"/>
      <c r="E460" s="34"/>
      <c r="F460" s="35"/>
      <c r="G460" s="27" t="s">
        <v>524</v>
      </c>
      <c r="H460" s="14" t="s">
        <v>4</v>
      </c>
      <c r="I460" s="28">
        <v>423.5</v>
      </c>
      <c r="J460" s="29">
        <v>423.21</v>
      </c>
      <c r="K460" s="15">
        <f t="shared" si="272"/>
        <v>99.931523022432117</v>
      </c>
      <c r="L460" s="13"/>
    </row>
    <row r="461" spans="1:12" ht="35.25" customHeight="1" x14ac:dyDescent="0.25">
      <c r="A461" s="32"/>
      <c r="B461" s="21"/>
      <c r="C461" s="22"/>
      <c r="D461" s="33" t="s">
        <v>523</v>
      </c>
      <c r="E461" s="34"/>
      <c r="F461" s="35"/>
      <c r="G461" s="27" t="s">
        <v>522</v>
      </c>
      <c r="H461" s="14" t="s">
        <v>8</v>
      </c>
      <c r="I461" s="28">
        <f>I462+I464</f>
        <v>5714.1</v>
      </c>
      <c r="J461" s="28">
        <f t="shared" ref="J461" si="276">J462+J464</f>
        <v>5714.06</v>
      </c>
      <c r="K461" s="15">
        <f t="shared" si="272"/>
        <v>99.999299977249251</v>
      </c>
      <c r="L461" s="13"/>
    </row>
    <row r="462" spans="1:12" ht="33" customHeight="1" x14ac:dyDescent="0.25">
      <c r="A462" s="32"/>
      <c r="B462" s="21"/>
      <c r="C462" s="22"/>
      <c r="D462" s="22"/>
      <c r="E462" s="33" t="s">
        <v>514</v>
      </c>
      <c r="F462" s="35"/>
      <c r="G462" s="27" t="s">
        <v>521</v>
      </c>
      <c r="H462" s="14" t="s">
        <v>8</v>
      </c>
      <c r="I462" s="28">
        <f>I463</f>
        <v>5270</v>
      </c>
      <c r="J462" s="28">
        <f t="shared" ref="J462" si="277">J463</f>
        <v>5269.96</v>
      </c>
      <c r="K462" s="15">
        <f t="shared" si="272"/>
        <v>99.999240986717268</v>
      </c>
      <c r="L462" s="13"/>
    </row>
    <row r="463" spans="1:12" ht="34.5" customHeight="1" x14ac:dyDescent="0.25">
      <c r="A463" s="32"/>
      <c r="B463" s="33" t="s">
        <v>3</v>
      </c>
      <c r="C463" s="34"/>
      <c r="D463" s="34"/>
      <c r="E463" s="34"/>
      <c r="F463" s="35"/>
      <c r="G463" s="27" t="s">
        <v>521</v>
      </c>
      <c r="H463" s="14" t="s">
        <v>1</v>
      </c>
      <c r="I463" s="28">
        <v>5270</v>
      </c>
      <c r="J463" s="29">
        <v>5269.96</v>
      </c>
      <c r="K463" s="15">
        <f t="shared" si="272"/>
        <v>99.999240986717268</v>
      </c>
      <c r="L463" s="13"/>
    </row>
    <row r="464" spans="1:12" ht="34.5" customHeight="1" x14ac:dyDescent="0.25">
      <c r="A464" s="32"/>
      <c r="B464" s="21"/>
      <c r="C464" s="22"/>
      <c r="D464" s="22"/>
      <c r="E464" s="33" t="s">
        <v>109</v>
      </c>
      <c r="F464" s="35"/>
      <c r="G464" s="27" t="s">
        <v>520</v>
      </c>
      <c r="H464" s="14" t="s">
        <v>8</v>
      </c>
      <c r="I464" s="28">
        <f>I465</f>
        <v>444.1</v>
      </c>
      <c r="J464" s="28">
        <f t="shared" ref="J464" si="278">J465</f>
        <v>444.1</v>
      </c>
      <c r="K464" s="15">
        <f t="shared" si="272"/>
        <v>100</v>
      </c>
      <c r="L464" s="13"/>
    </row>
    <row r="465" spans="1:12" ht="36" customHeight="1" x14ac:dyDescent="0.25">
      <c r="A465" s="32"/>
      <c r="B465" s="33" t="s">
        <v>3</v>
      </c>
      <c r="C465" s="34"/>
      <c r="D465" s="34"/>
      <c r="E465" s="34"/>
      <c r="F465" s="35"/>
      <c r="G465" s="27" t="s">
        <v>520</v>
      </c>
      <c r="H465" s="14" t="s">
        <v>1</v>
      </c>
      <c r="I465" s="28">
        <v>444.1</v>
      </c>
      <c r="J465" s="29">
        <v>444.1</v>
      </c>
      <c r="K465" s="15">
        <f t="shared" si="272"/>
        <v>100</v>
      </c>
      <c r="L465" s="13"/>
    </row>
    <row r="466" spans="1:12" ht="35.25" customHeight="1" x14ac:dyDescent="0.25">
      <c r="A466" s="32"/>
      <c r="B466" s="21"/>
      <c r="C466" s="22"/>
      <c r="D466" s="33" t="s">
        <v>519</v>
      </c>
      <c r="E466" s="34"/>
      <c r="F466" s="35"/>
      <c r="G466" s="27" t="s">
        <v>518</v>
      </c>
      <c r="H466" s="14" t="s">
        <v>8</v>
      </c>
      <c r="I466" s="28">
        <f>I467</f>
        <v>1265.8</v>
      </c>
      <c r="J466" s="28">
        <f t="shared" ref="J466" si="279">J467</f>
        <v>1265.8</v>
      </c>
      <c r="K466" s="15">
        <f t="shared" si="272"/>
        <v>100</v>
      </c>
      <c r="L466" s="13"/>
    </row>
    <row r="467" spans="1:12" ht="37.5" customHeight="1" x14ac:dyDescent="0.25">
      <c r="A467" s="32"/>
      <c r="B467" s="21"/>
      <c r="C467" s="22"/>
      <c r="D467" s="22"/>
      <c r="E467" s="33" t="s">
        <v>514</v>
      </c>
      <c r="F467" s="35"/>
      <c r="G467" s="27" t="s">
        <v>517</v>
      </c>
      <c r="H467" s="14" t="s">
        <v>8</v>
      </c>
      <c r="I467" s="28">
        <f>I468</f>
        <v>1265.8</v>
      </c>
      <c r="J467" s="28">
        <f t="shared" ref="J467" si="280">J468</f>
        <v>1265.8</v>
      </c>
      <c r="K467" s="15">
        <f t="shared" si="272"/>
        <v>100</v>
      </c>
      <c r="L467" s="13"/>
    </row>
    <row r="468" spans="1:12" ht="36" customHeight="1" x14ac:dyDescent="0.25">
      <c r="A468" s="32"/>
      <c r="B468" s="33" t="s">
        <v>3</v>
      </c>
      <c r="C468" s="34"/>
      <c r="D468" s="34"/>
      <c r="E468" s="34"/>
      <c r="F468" s="35"/>
      <c r="G468" s="27" t="s">
        <v>517</v>
      </c>
      <c r="H468" s="14" t="s">
        <v>1</v>
      </c>
      <c r="I468" s="28">
        <v>1265.8</v>
      </c>
      <c r="J468" s="29">
        <v>1265.8</v>
      </c>
      <c r="K468" s="15">
        <f t="shared" si="272"/>
        <v>100</v>
      </c>
      <c r="L468" s="13"/>
    </row>
    <row r="469" spans="1:12" ht="37.5" customHeight="1" x14ac:dyDescent="0.25">
      <c r="A469" s="32"/>
      <c r="B469" s="21"/>
      <c r="C469" s="22"/>
      <c r="D469" s="33" t="s">
        <v>516</v>
      </c>
      <c r="E469" s="34"/>
      <c r="F469" s="35"/>
      <c r="G469" s="27" t="s">
        <v>515</v>
      </c>
      <c r="H469" s="14" t="s">
        <v>8</v>
      </c>
      <c r="I469" s="28">
        <f>I470</f>
        <v>750</v>
      </c>
      <c r="J469" s="28">
        <f t="shared" ref="J469" si="281">J470</f>
        <v>750</v>
      </c>
      <c r="K469" s="15">
        <f t="shared" si="272"/>
        <v>100</v>
      </c>
      <c r="L469" s="13"/>
    </row>
    <row r="470" spans="1:12" ht="42" customHeight="1" x14ac:dyDescent="0.25">
      <c r="A470" s="32"/>
      <c r="B470" s="21"/>
      <c r="C470" s="22"/>
      <c r="D470" s="22"/>
      <c r="E470" s="33" t="s">
        <v>514</v>
      </c>
      <c r="F470" s="35"/>
      <c r="G470" s="27" t="s">
        <v>513</v>
      </c>
      <c r="H470" s="14" t="s">
        <v>8</v>
      </c>
      <c r="I470" s="28">
        <f>I471</f>
        <v>750</v>
      </c>
      <c r="J470" s="28">
        <f t="shared" ref="J470" si="282">J471</f>
        <v>750</v>
      </c>
      <c r="K470" s="15">
        <f t="shared" si="272"/>
        <v>100</v>
      </c>
      <c r="L470" s="13"/>
    </row>
    <row r="471" spans="1:12" ht="42" customHeight="1" x14ac:dyDescent="0.25">
      <c r="A471" s="32"/>
      <c r="B471" s="33" t="s">
        <v>3</v>
      </c>
      <c r="C471" s="34"/>
      <c r="D471" s="34"/>
      <c r="E471" s="34"/>
      <c r="F471" s="35"/>
      <c r="G471" s="27" t="s">
        <v>513</v>
      </c>
      <c r="H471" s="14" t="s">
        <v>1</v>
      </c>
      <c r="I471" s="28">
        <v>750</v>
      </c>
      <c r="J471" s="29">
        <v>750</v>
      </c>
      <c r="K471" s="15">
        <f t="shared" si="272"/>
        <v>100</v>
      </c>
      <c r="L471" s="13"/>
    </row>
    <row r="472" spans="1:12" ht="48" customHeight="1" x14ac:dyDescent="0.25">
      <c r="A472" s="32"/>
      <c r="B472" s="21"/>
      <c r="C472" s="22"/>
      <c r="D472" s="33" t="s">
        <v>512</v>
      </c>
      <c r="E472" s="34"/>
      <c r="F472" s="35"/>
      <c r="G472" s="27" t="s">
        <v>511</v>
      </c>
      <c r="H472" s="14" t="s">
        <v>8</v>
      </c>
      <c r="I472" s="28">
        <f>I473</f>
        <v>308.38</v>
      </c>
      <c r="J472" s="28">
        <f t="shared" ref="J472" si="283">J473</f>
        <v>239.07</v>
      </c>
      <c r="K472" s="15">
        <f t="shared" si="272"/>
        <v>77.524482780984499</v>
      </c>
      <c r="L472" s="13"/>
    </row>
    <row r="473" spans="1:12" ht="48.75" customHeight="1" x14ac:dyDescent="0.25">
      <c r="A473" s="32"/>
      <c r="B473" s="21"/>
      <c r="C473" s="22"/>
      <c r="D473" s="22"/>
      <c r="E473" s="33" t="s">
        <v>510</v>
      </c>
      <c r="F473" s="35"/>
      <c r="G473" s="27" t="s">
        <v>509</v>
      </c>
      <c r="H473" s="14" t="s">
        <v>8</v>
      </c>
      <c r="I473" s="28">
        <f>I474</f>
        <v>308.38</v>
      </c>
      <c r="J473" s="28">
        <f t="shared" ref="J473" si="284">J474</f>
        <v>239.07</v>
      </c>
      <c r="K473" s="15">
        <f t="shared" si="272"/>
        <v>77.524482780984499</v>
      </c>
      <c r="L473" s="13"/>
    </row>
    <row r="474" spans="1:12" ht="39" customHeight="1" x14ac:dyDescent="0.25">
      <c r="A474" s="32"/>
      <c r="B474" s="33" t="s">
        <v>5</v>
      </c>
      <c r="C474" s="34"/>
      <c r="D474" s="34"/>
      <c r="E474" s="34"/>
      <c r="F474" s="35"/>
      <c r="G474" s="27" t="s">
        <v>509</v>
      </c>
      <c r="H474" s="14" t="s">
        <v>4</v>
      </c>
      <c r="I474" s="28">
        <v>308.38</v>
      </c>
      <c r="J474" s="29">
        <v>239.07</v>
      </c>
      <c r="K474" s="15">
        <f t="shared" si="272"/>
        <v>77.524482780984499</v>
      </c>
      <c r="L474" s="13"/>
    </row>
    <row r="475" spans="1:12" ht="34.5" customHeight="1" x14ac:dyDescent="0.25">
      <c r="A475" s="32"/>
      <c r="B475" s="21"/>
      <c r="C475" s="22"/>
      <c r="D475" s="33" t="s">
        <v>508</v>
      </c>
      <c r="E475" s="34"/>
      <c r="F475" s="35"/>
      <c r="G475" s="27" t="s">
        <v>507</v>
      </c>
      <c r="H475" s="14" t="s">
        <v>8</v>
      </c>
      <c r="I475" s="28">
        <f>I476</f>
        <v>17174.57</v>
      </c>
      <c r="J475" s="28">
        <f t="shared" ref="J475" si="285">J476</f>
        <v>17035.099999999999</v>
      </c>
      <c r="K475" s="15">
        <f t="shared" si="272"/>
        <v>99.187927266883534</v>
      </c>
      <c r="L475" s="13"/>
    </row>
    <row r="476" spans="1:12" ht="37.5" customHeight="1" x14ac:dyDescent="0.25">
      <c r="A476" s="32"/>
      <c r="B476" s="21"/>
      <c r="C476" s="22"/>
      <c r="D476" s="22"/>
      <c r="E476" s="33" t="s">
        <v>506</v>
      </c>
      <c r="F476" s="35"/>
      <c r="G476" s="27" t="s">
        <v>505</v>
      </c>
      <c r="H476" s="14" t="s">
        <v>8</v>
      </c>
      <c r="I476" s="28">
        <f>I477</f>
        <v>17174.57</v>
      </c>
      <c r="J476" s="28">
        <f t="shared" ref="J476" si="286">J477</f>
        <v>17035.099999999999</v>
      </c>
      <c r="K476" s="15">
        <f t="shared" si="272"/>
        <v>99.187927266883534</v>
      </c>
      <c r="L476" s="13"/>
    </row>
    <row r="477" spans="1:12" ht="35.25" customHeight="1" x14ac:dyDescent="0.25">
      <c r="A477" s="32"/>
      <c r="B477" s="33" t="s">
        <v>5</v>
      </c>
      <c r="C477" s="34"/>
      <c r="D477" s="34"/>
      <c r="E477" s="34"/>
      <c r="F477" s="35"/>
      <c r="G477" s="27" t="s">
        <v>505</v>
      </c>
      <c r="H477" s="14" t="s">
        <v>4</v>
      </c>
      <c r="I477" s="28">
        <v>17174.57</v>
      </c>
      <c r="J477" s="29">
        <v>17035.099999999999</v>
      </c>
      <c r="K477" s="15">
        <f t="shared" si="272"/>
        <v>99.187927266883534</v>
      </c>
      <c r="L477" s="13"/>
    </row>
    <row r="478" spans="1:12" ht="48" customHeight="1" x14ac:dyDescent="0.25">
      <c r="A478" s="32"/>
      <c r="B478" s="36" t="s">
        <v>504</v>
      </c>
      <c r="C478" s="37"/>
      <c r="D478" s="37"/>
      <c r="E478" s="37"/>
      <c r="F478" s="38"/>
      <c r="G478" s="26" t="s">
        <v>503</v>
      </c>
      <c r="H478" s="11" t="s">
        <v>8</v>
      </c>
      <c r="I478" s="16">
        <f>I479+I482+I485+I488</f>
        <v>8161.3</v>
      </c>
      <c r="J478" s="16">
        <f t="shared" ref="J478" si="287">J479+J482+J485+J488</f>
        <v>8161.3</v>
      </c>
      <c r="K478" s="12">
        <f t="shared" si="272"/>
        <v>100</v>
      </c>
      <c r="L478" s="13"/>
    </row>
    <row r="479" spans="1:12" ht="31.5" customHeight="1" x14ac:dyDescent="0.25">
      <c r="A479" s="32"/>
      <c r="B479" s="21"/>
      <c r="C479" s="22"/>
      <c r="D479" s="33" t="s">
        <v>502</v>
      </c>
      <c r="E479" s="34"/>
      <c r="F479" s="35"/>
      <c r="G479" s="27" t="s">
        <v>501</v>
      </c>
      <c r="H479" s="14" t="s">
        <v>8</v>
      </c>
      <c r="I479" s="28">
        <f>I480</f>
        <v>5233.5</v>
      </c>
      <c r="J479" s="28">
        <f t="shared" ref="J479" si="288">J480</f>
        <v>5233.5</v>
      </c>
      <c r="K479" s="15">
        <f t="shared" si="272"/>
        <v>100</v>
      </c>
      <c r="L479" s="13"/>
    </row>
    <row r="480" spans="1:12" ht="33" customHeight="1" x14ac:dyDescent="0.25">
      <c r="A480" s="32"/>
      <c r="B480" s="21"/>
      <c r="C480" s="22"/>
      <c r="D480" s="22"/>
      <c r="E480" s="33" t="s">
        <v>491</v>
      </c>
      <c r="F480" s="35"/>
      <c r="G480" s="27" t="s">
        <v>500</v>
      </c>
      <c r="H480" s="14" t="s">
        <v>8</v>
      </c>
      <c r="I480" s="28">
        <f>I481</f>
        <v>5233.5</v>
      </c>
      <c r="J480" s="28">
        <f t="shared" ref="J480" si="289">J481</f>
        <v>5233.5</v>
      </c>
      <c r="K480" s="15">
        <f t="shared" si="272"/>
        <v>100</v>
      </c>
      <c r="L480" s="13"/>
    </row>
    <row r="481" spans="1:12" ht="35.25" customHeight="1" x14ac:dyDescent="0.25">
      <c r="A481" s="32"/>
      <c r="B481" s="33" t="s">
        <v>3</v>
      </c>
      <c r="C481" s="34"/>
      <c r="D481" s="34"/>
      <c r="E481" s="34"/>
      <c r="F481" s="35"/>
      <c r="G481" s="27" t="s">
        <v>500</v>
      </c>
      <c r="H481" s="14" t="s">
        <v>1</v>
      </c>
      <c r="I481" s="28">
        <v>5233.5</v>
      </c>
      <c r="J481" s="29">
        <v>5233.5</v>
      </c>
      <c r="K481" s="15">
        <f t="shared" si="272"/>
        <v>100</v>
      </c>
      <c r="L481" s="13"/>
    </row>
    <row r="482" spans="1:12" ht="33" customHeight="1" x14ac:dyDescent="0.25">
      <c r="A482" s="32"/>
      <c r="B482" s="21"/>
      <c r="C482" s="22"/>
      <c r="D482" s="33" t="s">
        <v>499</v>
      </c>
      <c r="E482" s="34"/>
      <c r="F482" s="35"/>
      <c r="G482" s="27" t="s">
        <v>498</v>
      </c>
      <c r="H482" s="14" t="s">
        <v>8</v>
      </c>
      <c r="I482" s="28">
        <f>I483</f>
        <v>2000</v>
      </c>
      <c r="J482" s="28">
        <f t="shared" ref="J482" si="290">J483</f>
        <v>2000</v>
      </c>
      <c r="K482" s="15">
        <f t="shared" si="272"/>
        <v>100</v>
      </c>
      <c r="L482" s="13"/>
    </row>
    <row r="483" spans="1:12" ht="32.25" customHeight="1" x14ac:dyDescent="0.25">
      <c r="A483" s="32"/>
      <c r="B483" s="21"/>
      <c r="C483" s="22"/>
      <c r="D483" s="22"/>
      <c r="E483" s="33" t="s">
        <v>491</v>
      </c>
      <c r="F483" s="35"/>
      <c r="G483" s="27" t="s">
        <v>497</v>
      </c>
      <c r="H483" s="14" t="s">
        <v>8</v>
      </c>
      <c r="I483" s="28">
        <f>I484</f>
        <v>2000</v>
      </c>
      <c r="J483" s="28">
        <f t="shared" ref="J483" si="291">J484</f>
        <v>2000</v>
      </c>
      <c r="K483" s="15">
        <f t="shared" si="272"/>
        <v>100</v>
      </c>
      <c r="L483" s="13"/>
    </row>
    <row r="484" spans="1:12" ht="31.5" customHeight="1" x14ac:dyDescent="0.25">
      <c r="A484" s="32"/>
      <c r="B484" s="33" t="s">
        <v>3</v>
      </c>
      <c r="C484" s="34"/>
      <c r="D484" s="34"/>
      <c r="E484" s="34"/>
      <c r="F484" s="35"/>
      <c r="G484" s="27" t="s">
        <v>497</v>
      </c>
      <c r="H484" s="14" t="s">
        <v>1</v>
      </c>
      <c r="I484" s="28">
        <v>2000</v>
      </c>
      <c r="J484" s="29">
        <v>2000</v>
      </c>
      <c r="K484" s="15">
        <f t="shared" si="272"/>
        <v>100</v>
      </c>
      <c r="L484" s="13"/>
    </row>
    <row r="485" spans="1:12" ht="63" customHeight="1" x14ac:dyDescent="0.25">
      <c r="A485" s="32"/>
      <c r="B485" s="21"/>
      <c r="C485" s="22"/>
      <c r="D485" s="33" t="s">
        <v>496</v>
      </c>
      <c r="E485" s="34"/>
      <c r="F485" s="35"/>
      <c r="G485" s="27" t="s">
        <v>495</v>
      </c>
      <c r="H485" s="14" t="s">
        <v>8</v>
      </c>
      <c r="I485" s="28">
        <f>I486</f>
        <v>221.3</v>
      </c>
      <c r="J485" s="28">
        <f t="shared" ref="J485" si="292">J486</f>
        <v>221.3</v>
      </c>
      <c r="K485" s="15">
        <f t="shared" si="272"/>
        <v>100</v>
      </c>
      <c r="L485" s="13"/>
    </row>
    <row r="486" spans="1:12" ht="36" customHeight="1" x14ac:dyDescent="0.25">
      <c r="A486" s="32"/>
      <c r="B486" s="21"/>
      <c r="C486" s="22"/>
      <c r="D486" s="22"/>
      <c r="E486" s="33" t="s">
        <v>491</v>
      </c>
      <c r="F486" s="35"/>
      <c r="G486" s="27" t="s">
        <v>494</v>
      </c>
      <c r="H486" s="14" t="s">
        <v>8</v>
      </c>
      <c r="I486" s="28">
        <f>I487</f>
        <v>221.3</v>
      </c>
      <c r="J486" s="28">
        <f t="shared" ref="J486" si="293">J487</f>
        <v>221.3</v>
      </c>
      <c r="K486" s="15">
        <f t="shared" si="272"/>
        <v>100</v>
      </c>
      <c r="L486" s="13"/>
    </row>
    <row r="487" spans="1:12" ht="36" customHeight="1" x14ac:dyDescent="0.25">
      <c r="A487" s="32"/>
      <c r="B487" s="33" t="s">
        <v>5</v>
      </c>
      <c r="C487" s="34"/>
      <c r="D487" s="34"/>
      <c r="E487" s="34"/>
      <c r="F487" s="35"/>
      <c r="G487" s="27" t="s">
        <v>494</v>
      </c>
      <c r="H487" s="14" t="s">
        <v>4</v>
      </c>
      <c r="I487" s="28">
        <v>221.3</v>
      </c>
      <c r="J487" s="29">
        <v>221.3</v>
      </c>
      <c r="K487" s="15">
        <f t="shared" si="272"/>
        <v>100</v>
      </c>
      <c r="L487" s="13"/>
    </row>
    <row r="488" spans="1:12" ht="36" customHeight="1" x14ac:dyDescent="0.25">
      <c r="A488" s="32"/>
      <c r="B488" s="21"/>
      <c r="C488" s="22"/>
      <c r="D488" s="33" t="s">
        <v>493</v>
      </c>
      <c r="E488" s="34"/>
      <c r="F488" s="35"/>
      <c r="G488" s="27" t="s">
        <v>492</v>
      </c>
      <c r="H488" s="14" t="s">
        <v>8</v>
      </c>
      <c r="I488" s="28">
        <f>I489</f>
        <v>706.5</v>
      </c>
      <c r="J488" s="28">
        <f t="shared" ref="J488" si="294">J489</f>
        <v>706.5</v>
      </c>
      <c r="K488" s="15">
        <f t="shared" si="272"/>
        <v>100</v>
      </c>
      <c r="L488" s="13"/>
    </row>
    <row r="489" spans="1:12" ht="36" customHeight="1" x14ac:dyDescent="0.25">
      <c r="A489" s="32"/>
      <c r="B489" s="21"/>
      <c r="C489" s="22"/>
      <c r="D489" s="22"/>
      <c r="E489" s="33" t="s">
        <v>491</v>
      </c>
      <c r="F489" s="35"/>
      <c r="G489" s="27" t="s">
        <v>490</v>
      </c>
      <c r="H489" s="14" t="s">
        <v>8</v>
      </c>
      <c r="I489" s="28">
        <f>I490</f>
        <v>706.5</v>
      </c>
      <c r="J489" s="28">
        <f t="shared" ref="J489" si="295">J490</f>
        <v>706.5</v>
      </c>
      <c r="K489" s="15">
        <f t="shared" si="272"/>
        <v>100</v>
      </c>
      <c r="L489" s="13"/>
    </row>
    <row r="490" spans="1:12" ht="32.25" customHeight="1" x14ac:dyDescent="0.25">
      <c r="A490" s="32"/>
      <c r="B490" s="33" t="s">
        <v>3</v>
      </c>
      <c r="C490" s="34"/>
      <c r="D490" s="34"/>
      <c r="E490" s="34"/>
      <c r="F490" s="35"/>
      <c r="G490" s="27" t="s">
        <v>490</v>
      </c>
      <c r="H490" s="14" t="s">
        <v>1</v>
      </c>
      <c r="I490" s="28">
        <v>706.5</v>
      </c>
      <c r="J490" s="29">
        <v>706.5</v>
      </c>
      <c r="K490" s="15">
        <f t="shared" si="272"/>
        <v>100</v>
      </c>
      <c r="L490" s="13"/>
    </row>
    <row r="491" spans="1:12" ht="35.25" customHeight="1" x14ac:dyDescent="0.25">
      <c r="A491" s="32"/>
      <c r="B491" s="36" t="s">
        <v>489</v>
      </c>
      <c r="C491" s="37"/>
      <c r="D491" s="37"/>
      <c r="E491" s="37"/>
      <c r="F491" s="38"/>
      <c r="G491" s="26" t="s">
        <v>488</v>
      </c>
      <c r="H491" s="11" t="s">
        <v>8</v>
      </c>
      <c r="I491" s="16">
        <f>I492+I495+I500+I503+I506</f>
        <v>12346.660000000002</v>
      </c>
      <c r="J491" s="16">
        <f t="shared" ref="J491" si="296">J492+J495+J500+J503+J506</f>
        <v>12346.550000000001</v>
      </c>
      <c r="K491" s="12">
        <f t="shared" si="272"/>
        <v>99.999109070793239</v>
      </c>
      <c r="L491" s="13"/>
    </row>
    <row r="492" spans="1:12" ht="48.75" customHeight="1" x14ac:dyDescent="0.25">
      <c r="A492" s="32"/>
      <c r="B492" s="21"/>
      <c r="C492" s="22"/>
      <c r="D492" s="33" t="s">
        <v>487</v>
      </c>
      <c r="E492" s="34"/>
      <c r="F492" s="35"/>
      <c r="G492" s="27" t="s">
        <v>486</v>
      </c>
      <c r="H492" s="14" t="s">
        <v>8</v>
      </c>
      <c r="I492" s="28">
        <f>I493</f>
        <v>935.36</v>
      </c>
      <c r="J492" s="28">
        <f t="shared" ref="J492" si="297">J493</f>
        <v>935.36</v>
      </c>
      <c r="K492" s="15">
        <f t="shared" si="272"/>
        <v>100</v>
      </c>
      <c r="L492" s="13"/>
    </row>
    <row r="493" spans="1:12" ht="34.5" customHeight="1" x14ac:dyDescent="0.25">
      <c r="A493" s="32"/>
      <c r="B493" s="21"/>
      <c r="C493" s="22"/>
      <c r="D493" s="22"/>
      <c r="E493" s="33" t="s">
        <v>485</v>
      </c>
      <c r="F493" s="35"/>
      <c r="G493" s="27" t="s">
        <v>484</v>
      </c>
      <c r="H493" s="14" t="s">
        <v>8</v>
      </c>
      <c r="I493" s="28">
        <f>I494</f>
        <v>935.36</v>
      </c>
      <c r="J493" s="28">
        <f t="shared" ref="J493" si="298">J494</f>
        <v>935.36</v>
      </c>
      <c r="K493" s="15">
        <f t="shared" si="272"/>
        <v>100</v>
      </c>
      <c r="L493" s="13"/>
    </row>
    <row r="494" spans="1:12" ht="37.5" customHeight="1" x14ac:dyDescent="0.25">
      <c r="A494" s="32"/>
      <c r="B494" s="33" t="s">
        <v>3</v>
      </c>
      <c r="C494" s="34"/>
      <c r="D494" s="34"/>
      <c r="E494" s="34"/>
      <c r="F494" s="35"/>
      <c r="G494" s="27" t="s">
        <v>484</v>
      </c>
      <c r="H494" s="14" t="s">
        <v>1</v>
      </c>
      <c r="I494" s="28">
        <v>935.36</v>
      </c>
      <c r="J494" s="29">
        <v>935.36</v>
      </c>
      <c r="K494" s="15">
        <f t="shared" si="272"/>
        <v>100</v>
      </c>
      <c r="L494" s="13"/>
    </row>
    <row r="495" spans="1:12" ht="45" customHeight="1" x14ac:dyDescent="0.25">
      <c r="A495" s="32"/>
      <c r="B495" s="21"/>
      <c r="C495" s="22"/>
      <c r="D495" s="33" t="s">
        <v>483</v>
      </c>
      <c r="E495" s="34"/>
      <c r="F495" s="35"/>
      <c r="G495" s="27" t="s">
        <v>482</v>
      </c>
      <c r="H495" s="14" t="s">
        <v>8</v>
      </c>
      <c r="I495" s="28">
        <f>I496+I498</f>
        <v>10154.030000000001</v>
      </c>
      <c r="J495" s="28">
        <f t="shared" ref="J495" si="299">J496+J498</f>
        <v>10153.94</v>
      </c>
      <c r="K495" s="15">
        <f t="shared" si="272"/>
        <v>99.999113652411893</v>
      </c>
      <c r="L495" s="13"/>
    </row>
    <row r="496" spans="1:12" ht="56.25" customHeight="1" x14ac:dyDescent="0.25">
      <c r="A496" s="32"/>
      <c r="B496" s="21"/>
      <c r="C496" s="22"/>
      <c r="D496" s="22"/>
      <c r="E496" s="33" t="s">
        <v>481</v>
      </c>
      <c r="F496" s="35"/>
      <c r="G496" s="27" t="s">
        <v>480</v>
      </c>
      <c r="H496" s="14" t="s">
        <v>8</v>
      </c>
      <c r="I496" s="28">
        <f>I497</f>
        <v>1000</v>
      </c>
      <c r="J496" s="28">
        <f t="shared" ref="J496" si="300">J497</f>
        <v>1000</v>
      </c>
      <c r="K496" s="15">
        <f t="shared" si="272"/>
        <v>100</v>
      </c>
      <c r="L496" s="13"/>
    </row>
    <row r="497" spans="1:12" ht="34.5" customHeight="1" x14ac:dyDescent="0.25">
      <c r="A497" s="32"/>
      <c r="B497" s="33" t="s">
        <v>3</v>
      </c>
      <c r="C497" s="34"/>
      <c r="D497" s="34"/>
      <c r="E497" s="34"/>
      <c r="F497" s="35"/>
      <c r="G497" s="27" t="s">
        <v>480</v>
      </c>
      <c r="H497" s="14" t="s">
        <v>1</v>
      </c>
      <c r="I497" s="28">
        <v>1000</v>
      </c>
      <c r="J497" s="29">
        <v>1000</v>
      </c>
      <c r="K497" s="15">
        <f t="shared" si="272"/>
        <v>100</v>
      </c>
      <c r="L497" s="13"/>
    </row>
    <row r="498" spans="1:12" ht="53.25" customHeight="1" x14ac:dyDescent="0.25">
      <c r="A498" s="32"/>
      <c r="B498" s="21"/>
      <c r="C498" s="22"/>
      <c r="D498" s="22"/>
      <c r="E498" s="33" t="s">
        <v>479</v>
      </c>
      <c r="F498" s="35"/>
      <c r="G498" s="27" t="s">
        <v>478</v>
      </c>
      <c r="H498" s="14" t="s">
        <v>8</v>
      </c>
      <c r="I498" s="28">
        <f>I499</f>
        <v>9154.0300000000007</v>
      </c>
      <c r="J498" s="28">
        <f t="shared" ref="J498" si="301">J499</f>
        <v>9153.94</v>
      </c>
      <c r="K498" s="15">
        <f t="shared" si="272"/>
        <v>99.999016826468775</v>
      </c>
      <c r="L498" s="13"/>
    </row>
    <row r="499" spans="1:12" ht="33" customHeight="1" x14ac:dyDescent="0.25">
      <c r="A499" s="32"/>
      <c r="B499" s="33" t="s">
        <v>3</v>
      </c>
      <c r="C499" s="34"/>
      <c r="D499" s="34"/>
      <c r="E499" s="34"/>
      <c r="F499" s="35"/>
      <c r="G499" s="27" t="s">
        <v>478</v>
      </c>
      <c r="H499" s="14" t="s">
        <v>1</v>
      </c>
      <c r="I499" s="28">
        <v>9154.0300000000007</v>
      </c>
      <c r="J499" s="29">
        <v>9153.94</v>
      </c>
      <c r="K499" s="15">
        <f t="shared" si="272"/>
        <v>99.999016826468775</v>
      </c>
      <c r="L499" s="13"/>
    </row>
    <row r="500" spans="1:12" ht="67.5" customHeight="1" x14ac:dyDescent="0.25">
      <c r="A500" s="32"/>
      <c r="B500" s="21"/>
      <c r="C500" s="22"/>
      <c r="D500" s="33" t="s">
        <v>477</v>
      </c>
      <c r="E500" s="34"/>
      <c r="F500" s="35"/>
      <c r="G500" s="27" t="s">
        <v>476</v>
      </c>
      <c r="H500" s="14" t="s">
        <v>8</v>
      </c>
      <c r="I500" s="28">
        <f>I501</f>
        <v>261.17</v>
      </c>
      <c r="J500" s="28">
        <f t="shared" ref="J500" si="302">J501</f>
        <v>261.17</v>
      </c>
      <c r="K500" s="15">
        <f t="shared" si="272"/>
        <v>100</v>
      </c>
      <c r="L500" s="13"/>
    </row>
    <row r="501" spans="1:12" ht="30" customHeight="1" x14ac:dyDescent="0.25">
      <c r="A501" s="32"/>
      <c r="B501" s="21"/>
      <c r="C501" s="22"/>
      <c r="D501" s="22"/>
      <c r="E501" s="33" t="s">
        <v>469</v>
      </c>
      <c r="F501" s="35"/>
      <c r="G501" s="27" t="s">
        <v>475</v>
      </c>
      <c r="H501" s="14" t="s">
        <v>8</v>
      </c>
      <c r="I501" s="28">
        <f>I502</f>
        <v>261.17</v>
      </c>
      <c r="J501" s="28">
        <f t="shared" ref="J501" si="303">J502</f>
        <v>261.17</v>
      </c>
      <c r="K501" s="15">
        <f t="shared" si="272"/>
        <v>100</v>
      </c>
      <c r="L501" s="13"/>
    </row>
    <row r="502" spans="1:12" ht="33" customHeight="1" x14ac:dyDescent="0.25">
      <c r="A502" s="32"/>
      <c r="B502" s="33" t="s">
        <v>3</v>
      </c>
      <c r="C502" s="34"/>
      <c r="D502" s="34"/>
      <c r="E502" s="34"/>
      <c r="F502" s="35"/>
      <c r="G502" s="27" t="s">
        <v>475</v>
      </c>
      <c r="H502" s="14" t="s">
        <v>1</v>
      </c>
      <c r="I502" s="28">
        <v>261.17</v>
      </c>
      <c r="J502" s="29">
        <v>261.17</v>
      </c>
      <c r="K502" s="15">
        <f t="shared" si="272"/>
        <v>100</v>
      </c>
      <c r="L502" s="13"/>
    </row>
    <row r="503" spans="1:12" ht="63" customHeight="1" x14ac:dyDescent="0.25">
      <c r="A503" s="32"/>
      <c r="B503" s="21"/>
      <c r="C503" s="22"/>
      <c r="D503" s="33" t="s">
        <v>474</v>
      </c>
      <c r="E503" s="34"/>
      <c r="F503" s="35"/>
      <c r="G503" s="27" t="s">
        <v>473</v>
      </c>
      <c r="H503" s="14" t="s">
        <v>8</v>
      </c>
      <c r="I503" s="28">
        <f>I504</f>
        <v>100</v>
      </c>
      <c r="J503" s="28">
        <f t="shared" ref="J503" si="304">J504</f>
        <v>100</v>
      </c>
      <c r="K503" s="15">
        <f t="shared" si="272"/>
        <v>100</v>
      </c>
      <c r="L503" s="13"/>
    </row>
    <row r="504" spans="1:12" ht="40.5" customHeight="1" x14ac:dyDescent="0.25">
      <c r="A504" s="32"/>
      <c r="B504" s="21"/>
      <c r="C504" s="22"/>
      <c r="D504" s="22"/>
      <c r="E504" s="33" t="s">
        <v>469</v>
      </c>
      <c r="F504" s="35"/>
      <c r="G504" s="27" t="s">
        <v>472</v>
      </c>
      <c r="H504" s="14" t="s">
        <v>8</v>
      </c>
      <c r="I504" s="28">
        <f>I505</f>
        <v>100</v>
      </c>
      <c r="J504" s="28">
        <f t="shared" ref="J504" si="305">J505</f>
        <v>100</v>
      </c>
      <c r="K504" s="15">
        <f t="shared" si="272"/>
        <v>100</v>
      </c>
      <c r="L504" s="13"/>
    </row>
    <row r="505" spans="1:12" ht="33" customHeight="1" x14ac:dyDescent="0.25">
      <c r="A505" s="32"/>
      <c r="B505" s="33" t="s">
        <v>3</v>
      </c>
      <c r="C505" s="34"/>
      <c r="D505" s="34"/>
      <c r="E505" s="34"/>
      <c r="F505" s="35"/>
      <c r="G505" s="27" t="s">
        <v>472</v>
      </c>
      <c r="H505" s="14" t="s">
        <v>1</v>
      </c>
      <c r="I505" s="28">
        <v>100</v>
      </c>
      <c r="J505" s="29">
        <v>100</v>
      </c>
      <c r="K505" s="15">
        <f t="shared" si="272"/>
        <v>100</v>
      </c>
      <c r="L505" s="13"/>
    </row>
    <row r="506" spans="1:12" ht="34.5" customHeight="1" x14ac:dyDescent="0.25">
      <c r="A506" s="32"/>
      <c r="B506" s="21"/>
      <c r="C506" s="22"/>
      <c r="D506" s="33" t="s">
        <v>471</v>
      </c>
      <c r="E506" s="34"/>
      <c r="F506" s="35"/>
      <c r="G506" s="27" t="s">
        <v>470</v>
      </c>
      <c r="H506" s="14" t="s">
        <v>8</v>
      </c>
      <c r="I506" s="28">
        <f>I507</f>
        <v>896.1</v>
      </c>
      <c r="J506" s="28">
        <f t="shared" ref="J506" si="306">J507</f>
        <v>896.08</v>
      </c>
      <c r="K506" s="15">
        <f t="shared" si="272"/>
        <v>99.997768106238155</v>
      </c>
      <c r="L506" s="13"/>
    </row>
    <row r="507" spans="1:12" ht="32.25" customHeight="1" x14ac:dyDescent="0.25">
      <c r="A507" s="32"/>
      <c r="B507" s="21"/>
      <c r="C507" s="22"/>
      <c r="D507" s="22"/>
      <c r="E507" s="33" t="s">
        <v>469</v>
      </c>
      <c r="F507" s="35"/>
      <c r="G507" s="27" t="s">
        <v>468</v>
      </c>
      <c r="H507" s="14" t="s">
        <v>8</v>
      </c>
      <c r="I507" s="28">
        <f>I508</f>
        <v>896.1</v>
      </c>
      <c r="J507" s="28">
        <f t="shared" ref="J507" si="307">J508</f>
        <v>896.08</v>
      </c>
      <c r="K507" s="15">
        <f t="shared" si="272"/>
        <v>99.997768106238155</v>
      </c>
      <c r="L507" s="13"/>
    </row>
    <row r="508" spans="1:12" ht="40.5" customHeight="1" x14ac:dyDescent="0.25">
      <c r="A508" s="32"/>
      <c r="B508" s="33" t="s">
        <v>5</v>
      </c>
      <c r="C508" s="34"/>
      <c r="D508" s="34"/>
      <c r="E508" s="34"/>
      <c r="F508" s="35"/>
      <c r="G508" s="27" t="s">
        <v>468</v>
      </c>
      <c r="H508" s="14" t="s">
        <v>4</v>
      </c>
      <c r="I508" s="28">
        <v>896.1</v>
      </c>
      <c r="J508" s="29">
        <v>896.08</v>
      </c>
      <c r="K508" s="15">
        <f t="shared" si="272"/>
        <v>99.997768106238155</v>
      </c>
      <c r="L508" s="13"/>
    </row>
    <row r="509" spans="1:12" ht="39.75" customHeight="1" x14ac:dyDescent="0.25">
      <c r="A509" s="32"/>
      <c r="B509" s="36" t="s">
        <v>467</v>
      </c>
      <c r="C509" s="37"/>
      <c r="D509" s="37"/>
      <c r="E509" s="37"/>
      <c r="F509" s="38"/>
      <c r="G509" s="26" t="s">
        <v>466</v>
      </c>
      <c r="H509" s="11" t="s">
        <v>8</v>
      </c>
      <c r="I509" s="16">
        <f>I510+I513</f>
        <v>500</v>
      </c>
      <c r="J509" s="16">
        <f t="shared" ref="J509" si="308">J510+J513</f>
        <v>497.72</v>
      </c>
      <c r="K509" s="12">
        <f t="shared" si="272"/>
        <v>99.544000000000011</v>
      </c>
      <c r="L509" s="13"/>
    </row>
    <row r="510" spans="1:12" ht="33" customHeight="1" x14ac:dyDescent="0.25">
      <c r="A510" s="32"/>
      <c r="B510" s="21"/>
      <c r="C510" s="22"/>
      <c r="D510" s="33" t="s">
        <v>465</v>
      </c>
      <c r="E510" s="34"/>
      <c r="F510" s="35"/>
      <c r="G510" s="27" t="s">
        <v>464</v>
      </c>
      <c r="H510" s="14" t="s">
        <v>8</v>
      </c>
      <c r="I510" s="28">
        <f>I511</f>
        <v>400</v>
      </c>
      <c r="J510" s="28">
        <f t="shared" ref="J510" si="309">J511</f>
        <v>397.72</v>
      </c>
      <c r="K510" s="15">
        <f t="shared" si="272"/>
        <v>99.43</v>
      </c>
      <c r="L510" s="13"/>
    </row>
    <row r="511" spans="1:12" ht="35.25" customHeight="1" x14ac:dyDescent="0.25">
      <c r="A511" s="32"/>
      <c r="B511" s="21"/>
      <c r="C511" s="22"/>
      <c r="D511" s="22"/>
      <c r="E511" s="33" t="s">
        <v>463</v>
      </c>
      <c r="F511" s="35"/>
      <c r="G511" s="27" t="s">
        <v>462</v>
      </c>
      <c r="H511" s="14" t="s">
        <v>8</v>
      </c>
      <c r="I511" s="28">
        <f>I512</f>
        <v>400</v>
      </c>
      <c r="J511" s="28">
        <f t="shared" ref="J511" si="310">J512</f>
        <v>397.72</v>
      </c>
      <c r="K511" s="15">
        <f t="shared" si="272"/>
        <v>99.43</v>
      </c>
      <c r="L511" s="13"/>
    </row>
    <row r="512" spans="1:12" ht="36" customHeight="1" x14ac:dyDescent="0.25">
      <c r="A512" s="32"/>
      <c r="B512" s="33" t="s">
        <v>5</v>
      </c>
      <c r="C512" s="34"/>
      <c r="D512" s="34"/>
      <c r="E512" s="34"/>
      <c r="F512" s="35"/>
      <c r="G512" s="27" t="s">
        <v>462</v>
      </c>
      <c r="H512" s="14" t="s">
        <v>4</v>
      </c>
      <c r="I512" s="28">
        <v>400</v>
      </c>
      <c r="J512" s="29">
        <v>397.72</v>
      </c>
      <c r="K512" s="15">
        <f t="shared" si="272"/>
        <v>99.43</v>
      </c>
      <c r="L512" s="13"/>
    </row>
    <row r="513" spans="1:12" ht="36" customHeight="1" x14ac:dyDescent="0.25">
      <c r="A513" s="32"/>
      <c r="B513" s="21"/>
      <c r="C513" s="22"/>
      <c r="D513" s="33" t="s">
        <v>461</v>
      </c>
      <c r="E513" s="34"/>
      <c r="F513" s="35"/>
      <c r="G513" s="27" t="s">
        <v>460</v>
      </c>
      <c r="H513" s="14" t="s">
        <v>8</v>
      </c>
      <c r="I513" s="28">
        <f>I514</f>
        <v>100</v>
      </c>
      <c r="J513" s="28">
        <f t="shared" ref="J513" si="311">J514</f>
        <v>100</v>
      </c>
      <c r="K513" s="15">
        <f t="shared" si="272"/>
        <v>100</v>
      </c>
      <c r="L513" s="13"/>
    </row>
    <row r="514" spans="1:12" ht="54" customHeight="1" x14ac:dyDescent="0.25">
      <c r="A514" s="32"/>
      <c r="B514" s="21"/>
      <c r="C514" s="22"/>
      <c r="D514" s="22"/>
      <c r="E514" s="33" t="s">
        <v>459</v>
      </c>
      <c r="F514" s="35"/>
      <c r="G514" s="27" t="s">
        <v>458</v>
      </c>
      <c r="H514" s="14" t="s">
        <v>8</v>
      </c>
      <c r="I514" s="28">
        <f>I515</f>
        <v>100</v>
      </c>
      <c r="J514" s="28">
        <f t="shared" ref="J514" si="312">J515</f>
        <v>100</v>
      </c>
      <c r="K514" s="15">
        <f t="shared" si="272"/>
        <v>100</v>
      </c>
      <c r="L514" s="13"/>
    </row>
    <row r="515" spans="1:12" ht="39" customHeight="1" x14ac:dyDescent="0.25">
      <c r="A515" s="32"/>
      <c r="B515" s="33" t="s">
        <v>5</v>
      </c>
      <c r="C515" s="34"/>
      <c r="D515" s="34"/>
      <c r="E515" s="34"/>
      <c r="F515" s="35"/>
      <c r="G515" s="27" t="s">
        <v>458</v>
      </c>
      <c r="H515" s="14" t="s">
        <v>4</v>
      </c>
      <c r="I515" s="28">
        <v>100</v>
      </c>
      <c r="J515" s="29">
        <v>100</v>
      </c>
      <c r="K515" s="15">
        <f t="shared" si="272"/>
        <v>100</v>
      </c>
      <c r="L515" s="13"/>
    </row>
    <row r="516" spans="1:12" ht="37.5" customHeight="1" x14ac:dyDescent="0.25">
      <c r="A516" s="32"/>
      <c r="B516" s="36" t="s">
        <v>457</v>
      </c>
      <c r="C516" s="37"/>
      <c r="D516" s="37"/>
      <c r="E516" s="37"/>
      <c r="F516" s="38"/>
      <c r="G516" s="26" t="s">
        <v>456</v>
      </c>
      <c r="H516" s="11" t="s">
        <v>8</v>
      </c>
      <c r="I516" s="16">
        <f>I517+I520+I523+I526+I531</f>
        <v>24111.440000000002</v>
      </c>
      <c r="J516" s="16">
        <f t="shared" ref="J516" si="313">J517+J520+J523+J526+J531</f>
        <v>24111.34</v>
      </c>
      <c r="K516" s="12">
        <f t="shared" si="272"/>
        <v>99.999585259113516</v>
      </c>
      <c r="L516" s="13"/>
    </row>
    <row r="517" spans="1:12" ht="48" customHeight="1" x14ac:dyDescent="0.25">
      <c r="A517" s="32"/>
      <c r="B517" s="21"/>
      <c r="C517" s="22"/>
      <c r="D517" s="33" t="s">
        <v>455</v>
      </c>
      <c r="E517" s="34"/>
      <c r="F517" s="35"/>
      <c r="G517" s="27" t="s">
        <v>454</v>
      </c>
      <c r="H517" s="14" t="s">
        <v>8</v>
      </c>
      <c r="I517" s="28">
        <f>I518</f>
        <v>7917.31</v>
      </c>
      <c r="J517" s="28">
        <f t="shared" ref="J517" si="314">J518</f>
        <v>7917.24</v>
      </c>
      <c r="K517" s="15">
        <f t="shared" ref="K517:K580" si="315">J517/I517*100</f>
        <v>99.99911586132157</v>
      </c>
      <c r="L517" s="13"/>
    </row>
    <row r="518" spans="1:12" ht="27.75" customHeight="1" x14ac:dyDescent="0.25">
      <c r="A518" s="32"/>
      <c r="B518" s="21"/>
      <c r="C518" s="22"/>
      <c r="D518" s="22"/>
      <c r="E518" s="33" t="s">
        <v>453</v>
      </c>
      <c r="F518" s="35"/>
      <c r="G518" s="27" t="s">
        <v>452</v>
      </c>
      <c r="H518" s="14" t="s">
        <v>8</v>
      </c>
      <c r="I518" s="28">
        <f>I519</f>
        <v>7917.31</v>
      </c>
      <c r="J518" s="28">
        <f t="shared" ref="J518" si="316">J519</f>
        <v>7917.24</v>
      </c>
      <c r="K518" s="15">
        <f t="shared" si="315"/>
        <v>99.99911586132157</v>
      </c>
      <c r="L518" s="13"/>
    </row>
    <row r="519" spans="1:12" ht="18.75" customHeight="1" x14ac:dyDescent="0.25">
      <c r="A519" s="32"/>
      <c r="B519" s="33" t="s">
        <v>20</v>
      </c>
      <c r="C519" s="34"/>
      <c r="D519" s="34"/>
      <c r="E519" s="34"/>
      <c r="F519" s="35"/>
      <c r="G519" s="27" t="s">
        <v>452</v>
      </c>
      <c r="H519" s="14" t="s">
        <v>18</v>
      </c>
      <c r="I519" s="28">
        <v>7917.31</v>
      </c>
      <c r="J519" s="29">
        <v>7917.24</v>
      </c>
      <c r="K519" s="15">
        <f t="shared" si="315"/>
        <v>99.99911586132157</v>
      </c>
      <c r="L519" s="13"/>
    </row>
    <row r="520" spans="1:12" ht="36" customHeight="1" x14ac:dyDescent="0.25">
      <c r="A520" s="32"/>
      <c r="B520" s="21"/>
      <c r="C520" s="22"/>
      <c r="D520" s="33" t="s">
        <v>451</v>
      </c>
      <c r="E520" s="34"/>
      <c r="F520" s="35"/>
      <c r="G520" s="27" t="s">
        <v>450</v>
      </c>
      <c r="H520" s="14" t="s">
        <v>8</v>
      </c>
      <c r="I520" s="28">
        <f>I521</f>
        <v>2061.89</v>
      </c>
      <c r="J520" s="28">
        <f t="shared" ref="J520" si="317">J521</f>
        <v>2061.89</v>
      </c>
      <c r="K520" s="15">
        <f t="shared" si="315"/>
        <v>100</v>
      </c>
      <c r="L520" s="13"/>
    </row>
    <row r="521" spans="1:12" ht="32.25" customHeight="1" x14ac:dyDescent="0.25">
      <c r="A521" s="32"/>
      <c r="B521" s="21"/>
      <c r="C521" s="22"/>
      <c r="D521" s="22"/>
      <c r="E521" s="33" t="s">
        <v>449</v>
      </c>
      <c r="F521" s="35"/>
      <c r="G521" s="27" t="s">
        <v>448</v>
      </c>
      <c r="H521" s="14" t="s">
        <v>8</v>
      </c>
      <c r="I521" s="28">
        <f>I522</f>
        <v>2061.89</v>
      </c>
      <c r="J521" s="28">
        <f t="shared" ref="J521" si="318">J522</f>
        <v>2061.89</v>
      </c>
      <c r="K521" s="15">
        <f t="shared" si="315"/>
        <v>100</v>
      </c>
      <c r="L521" s="13"/>
    </row>
    <row r="522" spans="1:12" ht="34.5" customHeight="1" x14ac:dyDescent="0.25">
      <c r="A522" s="32"/>
      <c r="B522" s="33" t="s">
        <v>5</v>
      </c>
      <c r="C522" s="34"/>
      <c r="D522" s="34"/>
      <c r="E522" s="34"/>
      <c r="F522" s="35"/>
      <c r="G522" s="27" t="s">
        <v>448</v>
      </c>
      <c r="H522" s="14" t="s">
        <v>4</v>
      </c>
      <c r="I522" s="28">
        <v>2061.89</v>
      </c>
      <c r="J522" s="29">
        <v>2061.89</v>
      </c>
      <c r="K522" s="15">
        <f t="shared" si="315"/>
        <v>100</v>
      </c>
      <c r="L522" s="13"/>
    </row>
    <row r="523" spans="1:12" ht="31.5" customHeight="1" x14ac:dyDescent="0.25">
      <c r="A523" s="32"/>
      <c r="B523" s="21"/>
      <c r="C523" s="22"/>
      <c r="D523" s="33" t="s">
        <v>447</v>
      </c>
      <c r="E523" s="34"/>
      <c r="F523" s="35"/>
      <c r="G523" s="27" t="s">
        <v>446</v>
      </c>
      <c r="H523" s="14" t="s">
        <v>8</v>
      </c>
      <c r="I523" s="28">
        <f>I524</f>
        <v>1500</v>
      </c>
      <c r="J523" s="28">
        <f t="shared" ref="J523" si="319">J524</f>
        <v>1500</v>
      </c>
      <c r="K523" s="15">
        <f t="shared" si="315"/>
        <v>100</v>
      </c>
      <c r="L523" s="13"/>
    </row>
    <row r="524" spans="1:12" ht="33" customHeight="1" x14ac:dyDescent="0.25">
      <c r="A524" s="32"/>
      <c r="B524" s="21"/>
      <c r="C524" s="22"/>
      <c r="D524" s="22"/>
      <c r="E524" s="33" t="s">
        <v>445</v>
      </c>
      <c r="F524" s="35"/>
      <c r="G524" s="27" t="s">
        <v>444</v>
      </c>
      <c r="H524" s="14" t="s">
        <v>8</v>
      </c>
      <c r="I524" s="28">
        <f>I525</f>
        <v>1500</v>
      </c>
      <c r="J524" s="28">
        <f t="shared" ref="J524" si="320">J525</f>
        <v>1500</v>
      </c>
      <c r="K524" s="15">
        <f t="shared" si="315"/>
        <v>100</v>
      </c>
      <c r="L524" s="13"/>
    </row>
    <row r="525" spans="1:12" ht="19.5" customHeight="1" x14ac:dyDescent="0.25">
      <c r="A525" s="32"/>
      <c r="B525" s="33" t="s">
        <v>20</v>
      </c>
      <c r="C525" s="34"/>
      <c r="D525" s="34"/>
      <c r="E525" s="34"/>
      <c r="F525" s="35"/>
      <c r="G525" s="27" t="s">
        <v>444</v>
      </c>
      <c r="H525" s="14" t="s">
        <v>18</v>
      </c>
      <c r="I525" s="28">
        <v>1500</v>
      </c>
      <c r="J525" s="29">
        <v>1500</v>
      </c>
      <c r="K525" s="15">
        <f t="shared" si="315"/>
        <v>100</v>
      </c>
      <c r="L525" s="13"/>
    </row>
    <row r="526" spans="1:12" ht="34.5" customHeight="1" x14ac:dyDescent="0.25">
      <c r="A526" s="32"/>
      <c r="B526" s="21"/>
      <c r="C526" s="22"/>
      <c r="D526" s="33" t="s">
        <v>443</v>
      </c>
      <c r="E526" s="34"/>
      <c r="F526" s="35"/>
      <c r="G526" s="27" t="s">
        <v>442</v>
      </c>
      <c r="H526" s="14" t="s">
        <v>8</v>
      </c>
      <c r="I526" s="28">
        <f>I527+I529</f>
        <v>1001.5</v>
      </c>
      <c r="J526" s="28">
        <f t="shared" ref="J526" si="321">J527+J529</f>
        <v>1001.47</v>
      </c>
      <c r="K526" s="15">
        <f t="shared" si="315"/>
        <v>99.997004493260107</v>
      </c>
      <c r="L526" s="13"/>
    </row>
    <row r="527" spans="1:12" ht="60.75" customHeight="1" x14ac:dyDescent="0.25">
      <c r="A527" s="32"/>
      <c r="B527" s="21"/>
      <c r="C527" s="22"/>
      <c r="D527" s="22"/>
      <c r="E527" s="33" t="s">
        <v>441</v>
      </c>
      <c r="F527" s="35"/>
      <c r="G527" s="27" t="s">
        <v>440</v>
      </c>
      <c r="H527" s="14" t="s">
        <v>8</v>
      </c>
      <c r="I527" s="28">
        <f>I528</f>
        <v>951.4</v>
      </c>
      <c r="J527" s="28">
        <f t="shared" ref="J527" si="322">J528</f>
        <v>951.4</v>
      </c>
      <c r="K527" s="15">
        <f t="shared" si="315"/>
        <v>100</v>
      </c>
      <c r="L527" s="13"/>
    </row>
    <row r="528" spans="1:12" ht="22.5" customHeight="1" x14ac:dyDescent="0.25">
      <c r="A528" s="32"/>
      <c r="B528" s="33" t="s">
        <v>20</v>
      </c>
      <c r="C528" s="34"/>
      <c r="D528" s="34"/>
      <c r="E528" s="34"/>
      <c r="F528" s="35"/>
      <c r="G528" s="27" t="s">
        <v>440</v>
      </c>
      <c r="H528" s="14" t="s">
        <v>18</v>
      </c>
      <c r="I528" s="28">
        <v>951.4</v>
      </c>
      <c r="J528" s="29">
        <v>951.4</v>
      </c>
      <c r="K528" s="15">
        <f t="shared" si="315"/>
        <v>100</v>
      </c>
      <c r="L528" s="13"/>
    </row>
    <row r="529" spans="1:12" ht="83.25" customHeight="1" x14ac:dyDescent="0.25">
      <c r="A529" s="32"/>
      <c r="B529" s="21"/>
      <c r="C529" s="22"/>
      <c r="D529" s="22"/>
      <c r="E529" s="33" t="s">
        <v>439</v>
      </c>
      <c r="F529" s="35"/>
      <c r="G529" s="27" t="s">
        <v>438</v>
      </c>
      <c r="H529" s="14" t="s">
        <v>8</v>
      </c>
      <c r="I529" s="28">
        <f>I530</f>
        <v>50.1</v>
      </c>
      <c r="J529" s="28">
        <f t="shared" ref="J529" si="323">J530</f>
        <v>50.07</v>
      </c>
      <c r="K529" s="15">
        <f t="shared" si="315"/>
        <v>99.940119760479035</v>
      </c>
      <c r="L529" s="13"/>
    </row>
    <row r="530" spans="1:12" ht="23.25" customHeight="1" x14ac:dyDescent="0.25">
      <c r="A530" s="32"/>
      <c r="B530" s="33" t="s">
        <v>20</v>
      </c>
      <c r="C530" s="34"/>
      <c r="D530" s="34"/>
      <c r="E530" s="34"/>
      <c r="F530" s="35"/>
      <c r="G530" s="27" t="s">
        <v>438</v>
      </c>
      <c r="H530" s="14" t="s">
        <v>18</v>
      </c>
      <c r="I530" s="28">
        <v>50.1</v>
      </c>
      <c r="J530" s="29">
        <v>50.07</v>
      </c>
      <c r="K530" s="15">
        <f t="shared" si="315"/>
        <v>99.940119760479035</v>
      </c>
      <c r="L530" s="13"/>
    </row>
    <row r="531" spans="1:12" ht="33" customHeight="1" x14ac:dyDescent="0.25">
      <c r="A531" s="32"/>
      <c r="B531" s="21"/>
      <c r="C531" s="22"/>
      <c r="D531" s="33" t="s">
        <v>437</v>
      </c>
      <c r="E531" s="34"/>
      <c r="F531" s="35"/>
      <c r="G531" s="27" t="s">
        <v>436</v>
      </c>
      <c r="H531" s="14" t="s">
        <v>8</v>
      </c>
      <c r="I531" s="28">
        <f>I532+I534</f>
        <v>11630.740000000002</v>
      </c>
      <c r="J531" s="28">
        <f t="shared" ref="J531" si="324">J532+J534</f>
        <v>11630.740000000002</v>
      </c>
      <c r="K531" s="15">
        <f t="shared" si="315"/>
        <v>100</v>
      </c>
      <c r="L531" s="13"/>
    </row>
    <row r="532" spans="1:12" ht="51" customHeight="1" x14ac:dyDescent="0.25">
      <c r="A532" s="32"/>
      <c r="B532" s="21"/>
      <c r="C532" s="22"/>
      <c r="D532" s="22"/>
      <c r="E532" s="33" t="s">
        <v>435</v>
      </c>
      <c r="F532" s="35"/>
      <c r="G532" s="27" t="s">
        <v>434</v>
      </c>
      <c r="H532" s="14" t="s">
        <v>8</v>
      </c>
      <c r="I532" s="28">
        <f>I533</f>
        <v>11049.2</v>
      </c>
      <c r="J532" s="28">
        <f t="shared" ref="J532" si="325">J533</f>
        <v>11049.2</v>
      </c>
      <c r="K532" s="15">
        <f t="shared" si="315"/>
        <v>100</v>
      </c>
      <c r="L532" s="13"/>
    </row>
    <row r="533" spans="1:12" ht="19.5" customHeight="1" x14ac:dyDescent="0.25">
      <c r="A533" s="32"/>
      <c r="B533" s="33" t="s">
        <v>20</v>
      </c>
      <c r="C533" s="34"/>
      <c r="D533" s="34"/>
      <c r="E533" s="34"/>
      <c r="F533" s="35"/>
      <c r="G533" s="27" t="s">
        <v>434</v>
      </c>
      <c r="H533" s="14" t="s">
        <v>18</v>
      </c>
      <c r="I533" s="28">
        <v>11049.2</v>
      </c>
      <c r="J533" s="29">
        <v>11049.2</v>
      </c>
      <c r="K533" s="15">
        <f t="shared" si="315"/>
        <v>100</v>
      </c>
      <c r="L533" s="13"/>
    </row>
    <row r="534" spans="1:12" ht="57" customHeight="1" x14ac:dyDescent="0.25">
      <c r="A534" s="32"/>
      <c r="B534" s="21"/>
      <c r="C534" s="22"/>
      <c r="D534" s="22"/>
      <c r="E534" s="33" t="s">
        <v>433</v>
      </c>
      <c r="F534" s="35"/>
      <c r="G534" s="27" t="s">
        <v>432</v>
      </c>
      <c r="H534" s="14" t="s">
        <v>8</v>
      </c>
      <c r="I534" s="28">
        <f>I535</f>
        <v>581.54</v>
      </c>
      <c r="J534" s="28">
        <f t="shared" ref="J534" si="326">J535</f>
        <v>581.54</v>
      </c>
      <c r="K534" s="15">
        <f t="shared" si="315"/>
        <v>100</v>
      </c>
      <c r="L534" s="13"/>
    </row>
    <row r="535" spans="1:12" ht="20.25" customHeight="1" x14ac:dyDescent="0.25">
      <c r="A535" s="32"/>
      <c r="B535" s="33" t="s">
        <v>20</v>
      </c>
      <c r="C535" s="34"/>
      <c r="D535" s="34"/>
      <c r="E535" s="34"/>
      <c r="F535" s="35"/>
      <c r="G535" s="27" t="s">
        <v>432</v>
      </c>
      <c r="H535" s="14" t="s">
        <v>18</v>
      </c>
      <c r="I535" s="28">
        <v>581.54</v>
      </c>
      <c r="J535" s="29">
        <v>581.54</v>
      </c>
      <c r="K535" s="15">
        <f t="shared" si="315"/>
        <v>100</v>
      </c>
      <c r="L535" s="13"/>
    </row>
    <row r="536" spans="1:12" ht="38.25" customHeight="1" x14ac:dyDescent="0.25">
      <c r="A536" s="32"/>
      <c r="B536" s="36" t="s">
        <v>431</v>
      </c>
      <c r="C536" s="37"/>
      <c r="D536" s="37"/>
      <c r="E536" s="37"/>
      <c r="F536" s="38"/>
      <c r="G536" s="26" t="s">
        <v>430</v>
      </c>
      <c r="H536" s="11" t="s">
        <v>8</v>
      </c>
      <c r="I536" s="16">
        <f>I537+I544+I547</f>
        <v>148970.20000000001</v>
      </c>
      <c r="J536" s="16">
        <f t="shared" ref="J536" si="327">J537+J544+J547</f>
        <v>148970.20000000001</v>
      </c>
      <c r="K536" s="12">
        <f t="shared" si="315"/>
        <v>100</v>
      </c>
      <c r="L536" s="13"/>
    </row>
    <row r="537" spans="1:12" ht="80.25" customHeight="1" x14ac:dyDescent="0.25">
      <c r="A537" s="32"/>
      <c r="B537" s="21"/>
      <c r="C537" s="22"/>
      <c r="D537" s="33" t="s">
        <v>429</v>
      </c>
      <c r="E537" s="34"/>
      <c r="F537" s="35"/>
      <c r="G537" s="27" t="s">
        <v>428</v>
      </c>
      <c r="H537" s="14" t="s">
        <v>8</v>
      </c>
      <c r="I537" s="28">
        <f>I538+I540+I542</f>
        <v>146770.20000000001</v>
      </c>
      <c r="J537" s="28">
        <f t="shared" ref="J537" si="328">J538+J540+J542</f>
        <v>146770.20000000001</v>
      </c>
      <c r="K537" s="15">
        <f t="shared" si="315"/>
        <v>100</v>
      </c>
      <c r="L537" s="13"/>
    </row>
    <row r="538" spans="1:12" ht="19.5" customHeight="1" x14ac:dyDescent="0.25">
      <c r="A538" s="32"/>
      <c r="B538" s="21"/>
      <c r="C538" s="22"/>
      <c r="D538" s="22"/>
      <c r="E538" s="33" t="s">
        <v>427</v>
      </c>
      <c r="F538" s="35"/>
      <c r="G538" s="27" t="s">
        <v>426</v>
      </c>
      <c r="H538" s="14" t="s">
        <v>8</v>
      </c>
      <c r="I538" s="28">
        <f>I539</f>
        <v>4050</v>
      </c>
      <c r="J538" s="28">
        <f t="shared" ref="J538" si="329">J539</f>
        <v>4050</v>
      </c>
      <c r="K538" s="15">
        <f t="shared" si="315"/>
        <v>100</v>
      </c>
      <c r="L538" s="13"/>
    </row>
    <row r="539" spans="1:12" ht="17.25" customHeight="1" x14ac:dyDescent="0.25">
      <c r="A539" s="32"/>
      <c r="B539" s="33" t="s">
        <v>20</v>
      </c>
      <c r="C539" s="34"/>
      <c r="D539" s="34"/>
      <c r="E539" s="34"/>
      <c r="F539" s="35"/>
      <c r="G539" s="27" t="s">
        <v>426</v>
      </c>
      <c r="H539" s="14" t="s">
        <v>18</v>
      </c>
      <c r="I539" s="28">
        <v>4050</v>
      </c>
      <c r="J539" s="29">
        <v>4050</v>
      </c>
      <c r="K539" s="15">
        <f t="shared" si="315"/>
        <v>100</v>
      </c>
      <c r="L539" s="13"/>
    </row>
    <row r="540" spans="1:12" ht="19.5" customHeight="1" x14ac:dyDescent="0.25">
      <c r="A540" s="32"/>
      <c r="B540" s="21"/>
      <c r="C540" s="22"/>
      <c r="D540" s="22"/>
      <c r="E540" s="33" t="s">
        <v>425</v>
      </c>
      <c r="F540" s="35"/>
      <c r="G540" s="27" t="s">
        <v>424</v>
      </c>
      <c r="H540" s="14" t="s">
        <v>8</v>
      </c>
      <c r="I540" s="28">
        <f>I541</f>
        <v>44512</v>
      </c>
      <c r="J540" s="29">
        <f>J541</f>
        <v>44512</v>
      </c>
      <c r="K540" s="15">
        <f t="shared" si="315"/>
        <v>100</v>
      </c>
      <c r="L540" s="13"/>
    </row>
    <row r="541" spans="1:12" ht="20.25" customHeight="1" x14ac:dyDescent="0.25">
      <c r="A541" s="32"/>
      <c r="B541" s="33" t="s">
        <v>20</v>
      </c>
      <c r="C541" s="34"/>
      <c r="D541" s="34"/>
      <c r="E541" s="34"/>
      <c r="F541" s="35"/>
      <c r="G541" s="27" t="s">
        <v>424</v>
      </c>
      <c r="H541" s="14" t="s">
        <v>18</v>
      </c>
      <c r="I541" s="28">
        <v>44512</v>
      </c>
      <c r="J541" s="29">
        <v>44512</v>
      </c>
      <c r="K541" s="15">
        <f t="shared" si="315"/>
        <v>100</v>
      </c>
      <c r="L541" s="13"/>
    </row>
    <row r="542" spans="1:12" ht="18.75" customHeight="1" x14ac:dyDescent="0.25">
      <c r="A542" s="32"/>
      <c r="B542" s="21"/>
      <c r="C542" s="22"/>
      <c r="D542" s="22"/>
      <c r="E542" s="33" t="s">
        <v>47</v>
      </c>
      <c r="F542" s="35"/>
      <c r="G542" s="27" t="s">
        <v>423</v>
      </c>
      <c r="H542" s="14" t="s">
        <v>8</v>
      </c>
      <c r="I542" s="28">
        <f>I543</f>
        <v>98208.2</v>
      </c>
      <c r="J542" s="28">
        <f t="shared" ref="J542" si="330">J543</f>
        <v>98208.2</v>
      </c>
      <c r="K542" s="15">
        <f t="shared" si="315"/>
        <v>100</v>
      </c>
      <c r="L542" s="13"/>
    </row>
    <row r="543" spans="1:12" ht="22.5" customHeight="1" x14ac:dyDescent="0.25">
      <c r="A543" s="32"/>
      <c r="B543" s="33" t="s">
        <v>20</v>
      </c>
      <c r="C543" s="34"/>
      <c r="D543" s="34"/>
      <c r="E543" s="34"/>
      <c r="F543" s="35"/>
      <c r="G543" s="27" t="s">
        <v>423</v>
      </c>
      <c r="H543" s="14" t="s">
        <v>18</v>
      </c>
      <c r="I543" s="28">
        <v>98208.2</v>
      </c>
      <c r="J543" s="29">
        <v>98208.2</v>
      </c>
      <c r="K543" s="15">
        <f t="shared" si="315"/>
        <v>100</v>
      </c>
      <c r="L543" s="13"/>
    </row>
    <row r="544" spans="1:12" ht="113.25" customHeight="1" x14ac:dyDescent="0.25">
      <c r="A544" s="32"/>
      <c r="B544" s="21"/>
      <c r="C544" s="22"/>
      <c r="D544" s="33" t="s">
        <v>422</v>
      </c>
      <c r="E544" s="34"/>
      <c r="F544" s="35"/>
      <c r="G544" s="27" t="s">
        <v>421</v>
      </c>
      <c r="H544" s="14" t="s">
        <v>8</v>
      </c>
      <c r="I544" s="28">
        <f>I545</f>
        <v>1305.75</v>
      </c>
      <c r="J544" s="28">
        <f t="shared" ref="J544" si="331">J545</f>
        <v>1305.75</v>
      </c>
      <c r="K544" s="15">
        <f t="shared" si="315"/>
        <v>100</v>
      </c>
      <c r="L544" s="13"/>
    </row>
    <row r="545" spans="1:12" ht="51" customHeight="1" x14ac:dyDescent="0.25">
      <c r="A545" s="32"/>
      <c r="B545" s="21"/>
      <c r="C545" s="22"/>
      <c r="D545" s="22"/>
      <c r="E545" s="33" t="s">
        <v>420</v>
      </c>
      <c r="F545" s="35"/>
      <c r="G545" s="27" t="s">
        <v>419</v>
      </c>
      <c r="H545" s="14" t="s">
        <v>8</v>
      </c>
      <c r="I545" s="28">
        <f>I546</f>
        <v>1305.75</v>
      </c>
      <c r="J545" s="28">
        <f t="shared" ref="J545" si="332">J546</f>
        <v>1305.75</v>
      </c>
      <c r="K545" s="15">
        <f t="shared" si="315"/>
        <v>100</v>
      </c>
      <c r="L545" s="13"/>
    </row>
    <row r="546" spans="1:12" ht="20.25" customHeight="1" x14ac:dyDescent="0.25">
      <c r="A546" s="32"/>
      <c r="B546" s="33" t="s">
        <v>20</v>
      </c>
      <c r="C546" s="34"/>
      <c r="D546" s="34"/>
      <c r="E546" s="34"/>
      <c r="F546" s="35"/>
      <c r="G546" s="27" t="s">
        <v>419</v>
      </c>
      <c r="H546" s="14" t="s">
        <v>18</v>
      </c>
      <c r="I546" s="28">
        <v>1305.75</v>
      </c>
      <c r="J546" s="29">
        <v>1305.75</v>
      </c>
      <c r="K546" s="15">
        <f t="shared" si="315"/>
        <v>100</v>
      </c>
      <c r="L546" s="13"/>
    </row>
    <row r="547" spans="1:12" ht="109.5" customHeight="1" x14ac:dyDescent="0.25">
      <c r="A547" s="32"/>
      <c r="B547" s="21"/>
      <c r="C547" s="22"/>
      <c r="D547" s="33" t="s">
        <v>418</v>
      </c>
      <c r="E547" s="34"/>
      <c r="F547" s="35"/>
      <c r="G547" s="27" t="s">
        <v>417</v>
      </c>
      <c r="H547" s="14" t="s">
        <v>8</v>
      </c>
      <c r="I547" s="28">
        <f>I548</f>
        <v>894.25</v>
      </c>
      <c r="J547" s="28">
        <f t="shared" ref="J547" si="333">J548</f>
        <v>894.25</v>
      </c>
      <c r="K547" s="15">
        <f t="shared" si="315"/>
        <v>100</v>
      </c>
      <c r="L547" s="13"/>
    </row>
    <row r="548" spans="1:12" ht="54" customHeight="1" x14ac:dyDescent="0.25">
      <c r="A548" s="32"/>
      <c r="B548" s="21"/>
      <c r="C548" s="22"/>
      <c r="D548" s="22"/>
      <c r="E548" s="33" t="s">
        <v>416</v>
      </c>
      <c r="F548" s="35"/>
      <c r="G548" s="27" t="s">
        <v>415</v>
      </c>
      <c r="H548" s="14" t="s">
        <v>8</v>
      </c>
      <c r="I548" s="28">
        <f>I549</f>
        <v>894.25</v>
      </c>
      <c r="J548" s="28">
        <f t="shared" ref="J548" si="334">J549</f>
        <v>894.25</v>
      </c>
      <c r="K548" s="15">
        <f t="shared" si="315"/>
        <v>100</v>
      </c>
      <c r="L548" s="13"/>
    </row>
    <row r="549" spans="1:12" ht="26.25" customHeight="1" x14ac:dyDescent="0.25">
      <c r="A549" s="32"/>
      <c r="B549" s="33" t="s">
        <v>20</v>
      </c>
      <c r="C549" s="34"/>
      <c r="D549" s="34"/>
      <c r="E549" s="34"/>
      <c r="F549" s="35"/>
      <c r="G549" s="27" t="s">
        <v>415</v>
      </c>
      <c r="H549" s="14" t="s">
        <v>18</v>
      </c>
      <c r="I549" s="28">
        <v>894.25</v>
      </c>
      <c r="J549" s="29">
        <v>894.25</v>
      </c>
      <c r="K549" s="15">
        <f t="shared" si="315"/>
        <v>100</v>
      </c>
      <c r="L549" s="13"/>
    </row>
    <row r="550" spans="1:12" ht="36" customHeight="1" x14ac:dyDescent="0.25">
      <c r="A550" s="32"/>
      <c r="B550" s="36" t="s">
        <v>414</v>
      </c>
      <c r="C550" s="37"/>
      <c r="D550" s="37"/>
      <c r="E550" s="37"/>
      <c r="F550" s="38"/>
      <c r="G550" s="26" t="s">
        <v>413</v>
      </c>
      <c r="H550" s="11" t="s">
        <v>8</v>
      </c>
      <c r="I550" s="16">
        <f>I551+I557+I561+I564</f>
        <v>242408.6</v>
      </c>
      <c r="J550" s="16">
        <f t="shared" ref="J550" si="335">J551+J557+J561+J564</f>
        <v>234041.21</v>
      </c>
      <c r="K550" s="12">
        <f t="shared" si="315"/>
        <v>96.548228899469734</v>
      </c>
      <c r="L550" s="13"/>
    </row>
    <row r="551" spans="1:12" ht="48" customHeight="1" x14ac:dyDescent="0.25">
      <c r="A551" s="32"/>
      <c r="B551" s="21"/>
      <c r="C551" s="22"/>
      <c r="D551" s="33" t="s">
        <v>412</v>
      </c>
      <c r="E551" s="34"/>
      <c r="F551" s="35"/>
      <c r="G551" s="27" t="s">
        <v>411</v>
      </c>
      <c r="H551" s="14" t="s">
        <v>8</v>
      </c>
      <c r="I551" s="28">
        <f>I552+I555</f>
        <v>11390.29</v>
      </c>
      <c r="J551" s="28">
        <f t="shared" ref="J551" si="336">J552+J555</f>
        <v>11124.390000000001</v>
      </c>
      <c r="K551" s="15">
        <f t="shared" si="315"/>
        <v>97.665555486295787</v>
      </c>
      <c r="L551" s="13"/>
    </row>
    <row r="552" spans="1:12" ht="35.25" customHeight="1" x14ac:dyDescent="0.25">
      <c r="A552" s="32"/>
      <c r="B552" s="21"/>
      <c r="C552" s="22"/>
      <c r="D552" s="22"/>
      <c r="E552" s="33" t="s">
        <v>410</v>
      </c>
      <c r="F552" s="35"/>
      <c r="G552" s="27" t="s">
        <v>409</v>
      </c>
      <c r="H552" s="14" t="s">
        <v>8</v>
      </c>
      <c r="I552" s="28">
        <f>I553+I554</f>
        <v>11168.59</v>
      </c>
      <c r="J552" s="28">
        <f t="shared" ref="J552" si="337">J553+J554</f>
        <v>10902.69</v>
      </c>
      <c r="K552" s="15">
        <f t="shared" si="315"/>
        <v>97.619216033536915</v>
      </c>
      <c r="L552" s="13"/>
    </row>
    <row r="553" spans="1:12" ht="31.5" customHeight="1" x14ac:dyDescent="0.25">
      <c r="A553" s="32"/>
      <c r="B553" s="33" t="s">
        <v>5</v>
      </c>
      <c r="C553" s="34"/>
      <c r="D553" s="34"/>
      <c r="E553" s="34"/>
      <c r="F553" s="35"/>
      <c r="G553" s="27" t="s">
        <v>409</v>
      </c>
      <c r="H553" s="14" t="s">
        <v>4</v>
      </c>
      <c r="I553" s="28">
        <v>10972.59</v>
      </c>
      <c r="J553" s="29">
        <v>10706.69</v>
      </c>
      <c r="K553" s="15">
        <f t="shared" si="315"/>
        <v>97.576688821873418</v>
      </c>
      <c r="L553" s="13"/>
    </row>
    <row r="554" spans="1:12" ht="34.5" customHeight="1" x14ac:dyDescent="0.25">
      <c r="A554" s="32"/>
      <c r="B554" s="33" t="s">
        <v>3</v>
      </c>
      <c r="C554" s="34"/>
      <c r="D554" s="34"/>
      <c r="E554" s="34"/>
      <c r="F554" s="35"/>
      <c r="G554" s="27" t="s">
        <v>409</v>
      </c>
      <c r="H554" s="14" t="s">
        <v>1</v>
      </c>
      <c r="I554" s="28">
        <v>196</v>
      </c>
      <c r="J554" s="29">
        <v>196</v>
      </c>
      <c r="K554" s="15">
        <f t="shared" si="315"/>
        <v>100</v>
      </c>
      <c r="L554" s="13"/>
    </row>
    <row r="555" spans="1:12" ht="53.25" customHeight="1" x14ac:dyDescent="0.25">
      <c r="A555" s="32"/>
      <c r="B555" s="21"/>
      <c r="C555" s="22"/>
      <c r="D555" s="22"/>
      <c r="E555" s="33" t="s">
        <v>408</v>
      </c>
      <c r="F555" s="35"/>
      <c r="G555" s="27" t="s">
        <v>407</v>
      </c>
      <c r="H555" s="14" t="s">
        <v>8</v>
      </c>
      <c r="I555" s="28">
        <f>I556</f>
        <v>221.7</v>
      </c>
      <c r="J555" s="28">
        <f t="shared" ref="J555" si="338">J556</f>
        <v>221.7</v>
      </c>
      <c r="K555" s="15">
        <f t="shared" si="315"/>
        <v>100</v>
      </c>
      <c r="L555" s="13"/>
    </row>
    <row r="556" spans="1:12" ht="63.75" customHeight="1" x14ac:dyDescent="0.25">
      <c r="A556" s="32"/>
      <c r="B556" s="33" t="s">
        <v>7</v>
      </c>
      <c r="C556" s="34"/>
      <c r="D556" s="34"/>
      <c r="E556" s="34"/>
      <c r="F556" s="35"/>
      <c r="G556" s="27" t="s">
        <v>407</v>
      </c>
      <c r="H556" s="14" t="s">
        <v>6</v>
      </c>
      <c r="I556" s="28">
        <v>221.7</v>
      </c>
      <c r="J556" s="29">
        <v>221.7</v>
      </c>
      <c r="K556" s="15">
        <f t="shared" si="315"/>
        <v>100</v>
      </c>
      <c r="L556" s="13"/>
    </row>
    <row r="557" spans="1:12" ht="51" customHeight="1" x14ac:dyDescent="0.25">
      <c r="A557" s="32"/>
      <c r="B557" s="21"/>
      <c r="C557" s="22"/>
      <c r="D557" s="33" t="s">
        <v>406</v>
      </c>
      <c r="E557" s="34"/>
      <c r="F557" s="35"/>
      <c r="G557" s="27" t="s">
        <v>405</v>
      </c>
      <c r="H557" s="14" t="s">
        <v>8</v>
      </c>
      <c r="I557" s="28">
        <f>I558</f>
        <v>690.77</v>
      </c>
      <c r="J557" s="28">
        <f t="shared" ref="J557" si="339">J558</f>
        <v>690.77</v>
      </c>
      <c r="K557" s="15">
        <f t="shared" si="315"/>
        <v>100</v>
      </c>
      <c r="L557" s="13"/>
    </row>
    <row r="558" spans="1:12" ht="36" customHeight="1" x14ac:dyDescent="0.25">
      <c r="A558" s="32"/>
      <c r="B558" s="21"/>
      <c r="C558" s="22"/>
      <c r="D558" s="22"/>
      <c r="E558" s="33" t="s">
        <v>404</v>
      </c>
      <c r="F558" s="35"/>
      <c r="G558" s="27" t="s">
        <v>403</v>
      </c>
      <c r="H558" s="14" t="s">
        <v>8</v>
      </c>
      <c r="I558" s="28">
        <f>I559+I560</f>
        <v>690.77</v>
      </c>
      <c r="J558" s="28">
        <f t="shared" ref="J558" si="340">J559+J560</f>
        <v>690.77</v>
      </c>
      <c r="K558" s="15">
        <f t="shared" si="315"/>
        <v>100</v>
      </c>
      <c r="L558" s="13"/>
    </row>
    <row r="559" spans="1:12" ht="32.25" customHeight="1" x14ac:dyDescent="0.25">
      <c r="A559" s="32"/>
      <c r="B559" s="33" t="s">
        <v>5</v>
      </c>
      <c r="C559" s="34"/>
      <c r="D559" s="34"/>
      <c r="E559" s="34"/>
      <c r="F559" s="35"/>
      <c r="G559" s="27" t="s">
        <v>403</v>
      </c>
      <c r="H559" s="14" t="s">
        <v>4</v>
      </c>
      <c r="I559" s="28">
        <v>107.19</v>
      </c>
      <c r="J559" s="29">
        <v>107.19</v>
      </c>
      <c r="K559" s="15">
        <f t="shared" si="315"/>
        <v>100</v>
      </c>
      <c r="L559" s="13"/>
    </row>
    <row r="560" spans="1:12" ht="37.5" customHeight="1" x14ac:dyDescent="0.25">
      <c r="A560" s="32"/>
      <c r="B560" s="33" t="s">
        <v>3</v>
      </c>
      <c r="C560" s="34"/>
      <c r="D560" s="34"/>
      <c r="E560" s="34"/>
      <c r="F560" s="35"/>
      <c r="G560" s="27" t="s">
        <v>403</v>
      </c>
      <c r="H560" s="14" t="s">
        <v>1</v>
      </c>
      <c r="I560" s="28">
        <v>583.58000000000004</v>
      </c>
      <c r="J560" s="29">
        <v>583.58000000000004</v>
      </c>
      <c r="K560" s="15">
        <f t="shared" si="315"/>
        <v>100</v>
      </c>
      <c r="L560" s="13"/>
    </row>
    <row r="561" spans="1:12" ht="33" customHeight="1" x14ac:dyDescent="0.25">
      <c r="A561" s="32"/>
      <c r="B561" s="21"/>
      <c r="C561" s="22"/>
      <c r="D561" s="33" t="s">
        <v>402</v>
      </c>
      <c r="E561" s="34"/>
      <c r="F561" s="35"/>
      <c r="G561" s="27" t="s">
        <v>401</v>
      </c>
      <c r="H561" s="14" t="s">
        <v>8</v>
      </c>
      <c r="I561" s="28">
        <f>I562</f>
        <v>50719.34</v>
      </c>
      <c r="J561" s="28">
        <f t="shared" ref="J561" si="341">J562</f>
        <v>46139.77</v>
      </c>
      <c r="K561" s="15">
        <f t="shared" si="315"/>
        <v>90.970761843509791</v>
      </c>
      <c r="L561" s="13"/>
    </row>
    <row r="562" spans="1:12" ht="38.25" customHeight="1" x14ac:dyDescent="0.25">
      <c r="A562" s="32"/>
      <c r="B562" s="21"/>
      <c r="C562" s="22"/>
      <c r="D562" s="22"/>
      <c r="E562" s="33" t="s">
        <v>112</v>
      </c>
      <c r="F562" s="35"/>
      <c r="G562" s="27" t="s">
        <v>400</v>
      </c>
      <c r="H562" s="14" t="s">
        <v>8</v>
      </c>
      <c r="I562" s="28">
        <f>I563</f>
        <v>50719.34</v>
      </c>
      <c r="J562" s="28">
        <f t="shared" ref="J562" si="342">J563</f>
        <v>46139.77</v>
      </c>
      <c r="K562" s="15">
        <f t="shared" si="315"/>
        <v>90.970761843509791</v>
      </c>
      <c r="L562" s="13"/>
    </row>
    <row r="563" spans="1:12" ht="35.25" customHeight="1" x14ac:dyDescent="0.25">
      <c r="A563" s="32"/>
      <c r="B563" s="33" t="s">
        <v>3</v>
      </c>
      <c r="C563" s="34"/>
      <c r="D563" s="34"/>
      <c r="E563" s="34"/>
      <c r="F563" s="35"/>
      <c r="G563" s="27" t="s">
        <v>400</v>
      </c>
      <c r="H563" s="14" t="s">
        <v>1</v>
      </c>
      <c r="I563" s="28">
        <v>50719.34</v>
      </c>
      <c r="J563" s="29">
        <v>46139.77</v>
      </c>
      <c r="K563" s="15">
        <f t="shared" si="315"/>
        <v>90.970761843509791</v>
      </c>
      <c r="L563" s="13"/>
    </row>
    <row r="564" spans="1:12" ht="22.5" customHeight="1" x14ac:dyDescent="0.25">
      <c r="A564" s="32"/>
      <c r="B564" s="21"/>
      <c r="C564" s="22"/>
      <c r="D564" s="33" t="s">
        <v>399</v>
      </c>
      <c r="E564" s="34"/>
      <c r="F564" s="35"/>
      <c r="G564" s="27" t="s">
        <v>398</v>
      </c>
      <c r="H564" s="14" t="s">
        <v>8</v>
      </c>
      <c r="I564" s="28">
        <f>I565+I567+I569</f>
        <v>179608.2</v>
      </c>
      <c r="J564" s="28">
        <f t="shared" ref="J564" si="343">J565+J567+J569</f>
        <v>176086.28</v>
      </c>
      <c r="K564" s="15">
        <f t="shared" si="315"/>
        <v>98.03910957294822</v>
      </c>
      <c r="L564" s="13"/>
    </row>
    <row r="565" spans="1:12" ht="40.5" customHeight="1" x14ac:dyDescent="0.25">
      <c r="A565" s="32"/>
      <c r="B565" s="21"/>
      <c r="C565" s="22"/>
      <c r="D565" s="22"/>
      <c r="E565" s="33" t="s">
        <v>397</v>
      </c>
      <c r="F565" s="35"/>
      <c r="G565" s="27" t="s">
        <v>396</v>
      </c>
      <c r="H565" s="14" t="s">
        <v>8</v>
      </c>
      <c r="I565" s="28">
        <f>I566</f>
        <v>127972</v>
      </c>
      <c r="J565" s="28">
        <f t="shared" ref="J565" si="344">J566</f>
        <v>127971.8</v>
      </c>
      <c r="K565" s="15">
        <f t="shared" si="315"/>
        <v>99.999843715812844</v>
      </c>
      <c r="L565" s="13"/>
    </row>
    <row r="566" spans="1:12" ht="36" customHeight="1" x14ac:dyDescent="0.25">
      <c r="A566" s="32"/>
      <c r="B566" s="33" t="s">
        <v>5</v>
      </c>
      <c r="C566" s="34"/>
      <c r="D566" s="34"/>
      <c r="E566" s="34"/>
      <c r="F566" s="35"/>
      <c r="G566" s="27" t="s">
        <v>396</v>
      </c>
      <c r="H566" s="14" t="s">
        <v>4</v>
      </c>
      <c r="I566" s="28">
        <v>127972</v>
      </c>
      <c r="J566" s="29">
        <v>127971.8</v>
      </c>
      <c r="K566" s="15">
        <f t="shared" si="315"/>
        <v>99.999843715812844</v>
      </c>
      <c r="L566" s="13"/>
    </row>
    <row r="567" spans="1:12" ht="22.5" customHeight="1" x14ac:dyDescent="0.25">
      <c r="A567" s="32"/>
      <c r="B567" s="21"/>
      <c r="C567" s="22"/>
      <c r="D567" s="22"/>
      <c r="E567" s="33" t="s">
        <v>395</v>
      </c>
      <c r="F567" s="35"/>
      <c r="G567" s="27" t="s">
        <v>394</v>
      </c>
      <c r="H567" s="14" t="s">
        <v>8</v>
      </c>
      <c r="I567" s="28">
        <f>I568</f>
        <v>25818.1</v>
      </c>
      <c r="J567" s="28">
        <f t="shared" ref="J567" si="345">J568</f>
        <v>24057.24</v>
      </c>
      <c r="K567" s="15">
        <f t="shared" si="315"/>
        <v>93.179745992152803</v>
      </c>
      <c r="L567" s="13"/>
    </row>
    <row r="568" spans="1:12" ht="34.5" customHeight="1" x14ac:dyDescent="0.25">
      <c r="A568" s="32"/>
      <c r="B568" s="33" t="s">
        <v>5</v>
      </c>
      <c r="C568" s="34"/>
      <c r="D568" s="34"/>
      <c r="E568" s="34"/>
      <c r="F568" s="35"/>
      <c r="G568" s="27" t="s">
        <v>394</v>
      </c>
      <c r="H568" s="14" t="s">
        <v>4</v>
      </c>
      <c r="I568" s="28">
        <v>25818.1</v>
      </c>
      <c r="J568" s="29">
        <v>24057.24</v>
      </c>
      <c r="K568" s="15">
        <f t="shared" si="315"/>
        <v>93.179745992152803</v>
      </c>
      <c r="L568" s="13"/>
    </row>
    <row r="569" spans="1:12" ht="31.5" customHeight="1" x14ac:dyDescent="0.25">
      <c r="A569" s="32"/>
      <c r="B569" s="21"/>
      <c r="C569" s="22"/>
      <c r="D569" s="22"/>
      <c r="E569" s="33" t="s">
        <v>393</v>
      </c>
      <c r="F569" s="35"/>
      <c r="G569" s="27" t="s">
        <v>392</v>
      </c>
      <c r="H569" s="14" t="s">
        <v>8</v>
      </c>
      <c r="I569" s="28">
        <f>I570</f>
        <v>25818.1</v>
      </c>
      <c r="J569" s="28">
        <f t="shared" ref="J569" si="346">J570</f>
        <v>24057.24</v>
      </c>
      <c r="K569" s="15">
        <f t="shared" si="315"/>
        <v>93.179745992152803</v>
      </c>
      <c r="L569" s="13"/>
    </row>
    <row r="570" spans="1:12" ht="34.5" customHeight="1" x14ac:dyDescent="0.25">
      <c r="A570" s="32"/>
      <c r="B570" s="33" t="s">
        <v>5</v>
      </c>
      <c r="C570" s="34"/>
      <c r="D570" s="34"/>
      <c r="E570" s="34"/>
      <c r="F570" s="35"/>
      <c r="G570" s="27" t="s">
        <v>392</v>
      </c>
      <c r="H570" s="14" t="s">
        <v>4</v>
      </c>
      <c r="I570" s="28">
        <v>25818.1</v>
      </c>
      <c r="J570" s="29">
        <v>24057.24</v>
      </c>
      <c r="K570" s="15">
        <f t="shared" si="315"/>
        <v>93.179745992152803</v>
      </c>
      <c r="L570" s="13"/>
    </row>
    <row r="571" spans="1:12" ht="27" customHeight="1" x14ac:dyDescent="0.25">
      <c r="A571" s="32"/>
      <c r="B571" s="36" t="s">
        <v>391</v>
      </c>
      <c r="C571" s="37"/>
      <c r="D571" s="37"/>
      <c r="E571" s="37"/>
      <c r="F571" s="38"/>
      <c r="G571" s="26" t="s">
        <v>390</v>
      </c>
      <c r="H571" s="11" t="s">
        <v>8</v>
      </c>
      <c r="I571" s="16">
        <f>I572+I575+I578+I581+I584+I589+I592</f>
        <v>34283</v>
      </c>
      <c r="J571" s="16">
        <f t="shared" ref="J571" si="347">J572+J575+J578+J581+J584+J589+J592</f>
        <v>34228.100000000006</v>
      </c>
      <c r="K571" s="12">
        <f t="shared" si="315"/>
        <v>99.839862322433888</v>
      </c>
      <c r="L571" s="13"/>
    </row>
    <row r="572" spans="1:12" ht="48.75" customHeight="1" x14ac:dyDescent="0.25">
      <c r="A572" s="32"/>
      <c r="B572" s="21"/>
      <c r="C572" s="22"/>
      <c r="D572" s="33" t="s">
        <v>389</v>
      </c>
      <c r="E572" s="34"/>
      <c r="F572" s="35"/>
      <c r="G572" s="27" t="s">
        <v>388</v>
      </c>
      <c r="H572" s="14" t="s">
        <v>8</v>
      </c>
      <c r="I572" s="28">
        <f>I573</f>
        <v>1307.98</v>
      </c>
      <c r="J572" s="28">
        <f t="shared" ref="J572" si="348">J573</f>
        <v>1307.98</v>
      </c>
      <c r="K572" s="15">
        <f t="shared" si="315"/>
        <v>100</v>
      </c>
      <c r="L572" s="13"/>
    </row>
    <row r="573" spans="1:12" ht="54" customHeight="1" x14ac:dyDescent="0.25">
      <c r="A573" s="32"/>
      <c r="B573" s="21"/>
      <c r="C573" s="22"/>
      <c r="D573" s="22"/>
      <c r="E573" s="33" t="s">
        <v>387</v>
      </c>
      <c r="F573" s="35"/>
      <c r="G573" s="27" t="s">
        <v>386</v>
      </c>
      <c r="H573" s="14" t="s">
        <v>8</v>
      </c>
      <c r="I573" s="28">
        <f>I574</f>
        <v>1307.98</v>
      </c>
      <c r="J573" s="28">
        <f t="shared" ref="J573" si="349">J574</f>
        <v>1307.98</v>
      </c>
      <c r="K573" s="15">
        <f t="shared" si="315"/>
        <v>100</v>
      </c>
      <c r="L573" s="13"/>
    </row>
    <row r="574" spans="1:12" ht="32.25" customHeight="1" x14ac:dyDescent="0.25">
      <c r="A574" s="32"/>
      <c r="B574" s="33" t="s">
        <v>5</v>
      </c>
      <c r="C574" s="34"/>
      <c r="D574" s="34"/>
      <c r="E574" s="34"/>
      <c r="F574" s="35"/>
      <c r="G574" s="27" t="s">
        <v>386</v>
      </c>
      <c r="H574" s="14" t="s">
        <v>4</v>
      </c>
      <c r="I574" s="28">
        <v>1307.98</v>
      </c>
      <c r="J574" s="29">
        <v>1307.98</v>
      </c>
      <c r="K574" s="15">
        <f t="shared" si="315"/>
        <v>100</v>
      </c>
      <c r="L574" s="13"/>
    </row>
    <row r="575" spans="1:12" ht="37.5" customHeight="1" x14ac:dyDescent="0.25">
      <c r="A575" s="32"/>
      <c r="B575" s="21"/>
      <c r="C575" s="22"/>
      <c r="D575" s="33" t="s">
        <v>385</v>
      </c>
      <c r="E575" s="34"/>
      <c r="F575" s="35"/>
      <c r="G575" s="27" t="s">
        <v>384</v>
      </c>
      <c r="H575" s="14" t="s">
        <v>8</v>
      </c>
      <c r="I575" s="28">
        <f>I576</f>
        <v>19691.29</v>
      </c>
      <c r="J575" s="28">
        <f t="shared" ref="J575" si="350">J576</f>
        <v>19691.21</v>
      </c>
      <c r="K575" s="15">
        <f t="shared" si="315"/>
        <v>99.999593729004033</v>
      </c>
      <c r="L575" s="13"/>
    </row>
    <row r="576" spans="1:12" ht="46.5" customHeight="1" x14ac:dyDescent="0.25">
      <c r="A576" s="32"/>
      <c r="B576" s="21"/>
      <c r="C576" s="22"/>
      <c r="D576" s="22"/>
      <c r="E576" s="33" t="s">
        <v>383</v>
      </c>
      <c r="F576" s="35"/>
      <c r="G576" s="27" t="s">
        <v>382</v>
      </c>
      <c r="H576" s="14" t="s">
        <v>8</v>
      </c>
      <c r="I576" s="28">
        <f>I577</f>
        <v>19691.29</v>
      </c>
      <c r="J576" s="28">
        <f t="shared" ref="J576" si="351">J577</f>
        <v>19691.21</v>
      </c>
      <c r="K576" s="15">
        <f t="shared" si="315"/>
        <v>99.999593729004033</v>
      </c>
      <c r="L576" s="13"/>
    </row>
    <row r="577" spans="1:12" ht="39" customHeight="1" x14ac:dyDescent="0.25">
      <c r="A577" s="32"/>
      <c r="B577" s="33" t="s">
        <v>5</v>
      </c>
      <c r="C577" s="34"/>
      <c r="D577" s="34"/>
      <c r="E577" s="34"/>
      <c r="F577" s="35"/>
      <c r="G577" s="27" t="s">
        <v>382</v>
      </c>
      <c r="H577" s="14" t="s">
        <v>4</v>
      </c>
      <c r="I577" s="28">
        <v>19691.29</v>
      </c>
      <c r="J577" s="29">
        <v>19691.21</v>
      </c>
      <c r="K577" s="15">
        <f t="shared" si="315"/>
        <v>99.999593729004033</v>
      </c>
      <c r="L577" s="13"/>
    </row>
    <row r="578" spans="1:12" ht="53.25" customHeight="1" x14ac:dyDescent="0.25">
      <c r="A578" s="32"/>
      <c r="B578" s="21"/>
      <c r="C578" s="22"/>
      <c r="D578" s="33" t="s">
        <v>381</v>
      </c>
      <c r="E578" s="34"/>
      <c r="F578" s="35"/>
      <c r="G578" s="27" t="s">
        <v>380</v>
      </c>
      <c r="H578" s="14" t="s">
        <v>8</v>
      </c>
      <c r="I578" s="28">
        <f>I579</f>
        <v>6939.06</v>
      </c>
      <c r="J578" s="28">
        <f t="shared" ref="J578" si="352">J579</f>
        <v>6939.06</v>
      </c>
      <c r="K578" s="15">
        <f t="shared" si="315"/>
        <v>100</v>
      </c>
      <c r="L578" s="13"/>
    </row>
    <row r="579" spans="1:12" ht="52.5" customHeight="1" x14ac:dyDescent="0.25">
      <c r="A579" s="32"/>
      <c r="B579" s="21"/>
      <c r="C579" s="22"/>
      <c r="D579" s="22"/>
      <c r="E579" s="33" t="s">
        <v>379</v>
      </c>
      <c r="F579" s="35"/>
      <c r="G579" s="27" t="s">
        <v>378</v>
      </c>
      <c r="H579" s="14" t="s">
        <v>8</v>
      </c>
      <c r="I579" s="28">
        <f>I580</f>
        <v>6939.06</v>
      </c>
      <c r="J579" s="28">
        <f t="shared" ref="J579" si="353">J580</f>
        <v>6939.06</v>
      </c>
      <c r="K579" s="15">
        <f t="shared" si="315"/>
        <v>100</v>
      </c>
      <c r="L579" s="13"/>
    </row>
    <row r="580" spans="1:12" ht="32.25" customHeight="1" x14ac:dyDescent="0.25">
      <c r="A580" s="32"/>
      <c r="B580" s="33" t="s">
        <v>5</v>
      </c>
      <c r="C580" s="34"/>
      <c r="D580" s="34"/>
      <c r="E580" s="34"/>
      <c r="F580" s="35"/>
      <c r="G580" s="27" t="s">
        <v>378</v>
      </c>
      <c r="H580" s="14" t="s">
        <v>4</v>
      </c>
      <c r="I580" s="28">
        <v>6939.06</v>
      </c>
      <c r="J580" s="29">
        <v>6939.06</v>
      </c>
      <c r="K580" s="15">
        <f t="shared" si="315"/>
        <v>100</v>
      </c>
      <c r="L580" s="13"/>
    </row>
    <row r="581" spans="1:12" ht="31.5" customHeight="1" x14ac:dyDescent="0.25">
      <c r="A581" s="32"/>
      <c r="B581" s="21"/>
      <c r="C581" s="22"/>
      <c r="D581" s="33" t="s">
        <v>377</v>
      </c>
      <c r="E581" s="34"/>
      <c r="F581" s="35"/>
      <c r="G581" s="27" t="s">
        <v>376</v>
      </c>
      <c r="H581" s="14" t="s">
        <v>8</v>
      </c>
      <c r="I581" s="28">
        <f>I582</f>
        <v>290</v>
      </c>
      <c r="J581" s="28">
        <f t="shared" ref="J581" si="354">J582</f>
        <v>290</v>
      </c>
      <c r="K581" s="15">
        <f t="shared" ref="K581:K644" si="355">J581/I581*100</f>
        <v>100</v>
      </c>
      <c r="L581" s="13"/>
    </row>
    <row r="582" spans="1:12" ht="35.25" customHeight="1" x14ac:dyDescent="0.25">
      <c r="A582" s="32"/>
      <c r="B582" s="21"/>
      <c r="C582" s="22"/>
      <c r="D582" s="22"/>
      <c r="E582" s="33" t="s">
        <v>375</v>
      </c>
      <c r="F582" s="35"/>
      <c r="G582" s="27" t="s">
        <v>374</v>
      </c>
      <c r="H582" s="14" t="s">
        <v>8</v>
      </c>
      <c r="I582" s="28">
        <f>I583</f>
        <v>290</v>
      </c>
      <c r="J582" s="28">
        <f t="shared" ref="J582" si="356">J583</f>
        <v>290</v>
      </c>
      <c r="K582" s="15">
        <f t="shared" si="355"/>
        <v>100</v>
      </c>
      <c r="L582" s="13"/>
    </row>
    <row r="583" spans="1:12" ht="33" customHeight="1" x14ac:dyDescent="0.25">
      <c r="A583" s="32"/>
      <c r="B583" s="33" t="s">
        <v>3</v>
      </c>
      <c r="C583" s="34"/>
      <c r="D583" s="34"/>
      <c r="E583" s="34"/>
      <c r="F583" s="35"/>
      <c r="G583" s="27" t="s">
        <v>374</v>
      </c>
      <c r="H583" s="14" t="s">
        <v>1</v>
      </c>
      <c r="I583" s="28">
        <v>290</v>
      </c>
      <c r="J583" s="29">
        <v>290</v>
      </c>
      <c r="K583" s="15">
        <f t="shared" si="355"/>
        <v>100</v>
      </c>
      <c r="L583" s="13"/>
    </row>
    <row r="584" spans="1:12" ht="50.25" customHeight="1" x14ac:dyDescent="0.25">
      <c r="A584" s="32"/>
      <c r="B584" s="21"/>
      <c r="C584" s="22"/>
      <c r="D584" s="33" t="s">
        <v>373</v>
      </c>
      <c r="E584" s="34"/>
      <c r="F584" s="35"/>
      <c r="G584" s="27" t="s">
        <v>372</v>
      </c>
      <c r="H584" s="14" t="s">
        <v>8</v>
      </c>
      <c r="I584" s="28">
        <f>I585+I587</f>
        <v>1423.54</v>
      </c>
      <c r="J584" s="28">
        <f t="shared" ref="J584" si="357">J585+J587</f>
        <v>1417.13</v>
      </c>
      <c r="K584" s="15">
        <f t="shared" si="355"/>
        <v>99.549714093035675</v>
      </c>
      <c r="L584" s="13"/>
    </row>
    <row r="585" spans="1:12" ht="50.25" customHeight="1" x14ac:dyDescent="0.25">
      <c r="A585" s="32"/>
      <c r="B585" s="21"/>
      <c r="C585" s="22"/>
      <c r="D585" s="22"/>
      <c r="E585" s="33" t="s">
        <v>371</v>
      </c>
      <c r="F585" s="35"/>
      <c r="G585" s="27" t="s">
        <v>370</v>
      </c>
      <c r="H585" s="14" t="s">
        <v>8</v>
      </c>
      <c r="I585" s="28">
        <f>I586</f>
        <v>1123.54</v>
      </c>
      <c r="J585" s="28">
        <f t="shared" ref="J585" si="358">J586</f>
        <v>1117.1300000000001</v>
      </c>
      <c r="K585" s="15">
        <f t="shared" si="355"/>
        <v>99.429481816401747</v>
      </c>
      <c r="L585" s="13"/>
    </row>
    <row r="586" spans="1:12" ht="31.5" customHeight="1" x14ac:dyDescent="0.25">
      <c r="A586" s="32"/>
      <c r="B586" s="33" t="s">
        <v>5</v>
      </c>
      <c r="C586" s="34"/>
      <c r="D586" s="34"/>
      <c r="E586" s="34"/>
      <c r="F586" s="35"/>
      <c r="G586" s="27" t="s">
        <v>370</v>
      </c>
      <c r="H586" s="14" t="s">
        <v>4</v>
      </c>
      <c r="I586" s="28">
        <v>1123.54</v>
      </c>
      <c r="J586" s="29">
        <v>1117.1300000000001</v>
      </c>
      <c r="K586" s="15">
        <f t="shared" si="355"/>
        <v>99.429481816401747</v>
      </c>
      <c r="L586" s="13"/>
    </row>
    <row r="587" spans="1:12" ht="36" customHeight="1" x14ac:dyDescent="0.25">
      <c r="A587" s="32"/>
      <c r="B587" s="21"/>
      <c r="C587" s="22"/>
      <c r="D587" s="22"/>
      <c r="E587" s="33" t="s">
        <v>369</v>
      </c>
      <c r="F587" s="35"/>
      <c r="G587" s="27" t="s">
        <v>368</v>
      </c>
      <c r="H587" s="14" t="s">
        <v>8</v>
      </c>
      <c r="I587" s="28">
        <f>I588</f>
        <v>300</v>
      </c>
      <c r="J587" s="28">
        <f t="shared" ref="J587" si="359">J588</f>
        <v>300</v>
      </c>
      <c r="K587" s="15">
        <f t="shared" si="355"/>
        <v>100</v>
      </c>
      <c r="L587" s="13"/>
    </row>
    <row r="588" spans="1:12" ht="35.25" customHeight="1" x14ac:dyDescent="0.25">
      <c r="A588" s="32"/>
      <c r="B588" s="33" t="s">
        <v>5</v>
      </c>
      <c r="C588" s="34"/>
      <c r="D588" s="34"/>
      <c r="E588" s="34"/>
      <c r="F588" s="35"/>
      <c r="G588" s="27" t="s">
        <v>368</v>
      </c>
      <c r="H588" s="14" t="s">
        <v>4</v>
      </c>
      <c r="I588" s="28">
        <v>300</v>
      </c>
      <c r="J588" s="29">
        <v>300</v>
      </c>
      <c r="K588" s="15">
        <f t="shared" si="355"/>
        <v>100</v>
      </c>
      <c r="L588" s="13"/>
    </row>
    <row r="589" spans="1:12" ht="36" customHeight="1" x14ac:dyDescent="0.25">
      <c r="A589" s="32"/>
      <c r="B589" s="21"/>
      <c r="C589" s="22"/>
      <c r="D589" s="33" t="s">
        <v>367</v>
      </c>
      <c r="E589" s="34"/>
      <c r="F589" s="35"/>
      <c r="G589" s="27" t="s">
        <v>366</v>
      </c>
      <c r="H589" s="14" t="s">
        <v>8</v>
      </c>
      <c r="I589" s="28">
        <f>I590</f>
        <v>403.11</v>
      </c>
      <c r="J589" s="28">
        <f t="shared" ref="J589" si="360">J590</f>
        <v>400.45</v>
      </c>
      <c r="K589" s="15">
        <f t="shared" si="355"/>
        <v>99.340130485475413</v>
      </c>
      <c r="L589" s="13"/>
    </row>
    <row r="590" spans="1:12" ht="38.25" customHeight="1" x14ac:dyDescent="0.25">
      <c r="A590" s="32"/>
      <c r="B590" s="21"/>
      <c r="C590" s="22"/>
      <c r="D590" s="22"/>
      <c r="E590" s="33" t="s">
        <v>365</v>
      </c>
      <c r="F590" s="35"/>
      <c r="G590" s="27" t="s">
        <v>364</v>
      </c>
      <c r="H590" s="14" t="s">
        <v>8</v>
      </c>
      <c r="I590" s="28">
        <f>I591</f>
        <v>403.11</v>
      </c>
      <c r="J590" s="28">
        <f t="shared" ref="J590" si="361">J591</f>
        <v>400.45</v>
      </c>
      <c r="K590" s="15">
        <f t="shared" si="355"/>
        <v>99.340130485475413</v>
      </c>
      <c r="L590" s="13"/>
    </row>
    <row r="591" spans="1:12" ht="36" customHeight="1" x14ac:dyDescent="0.25">
      <c r="A591" s="32"/>
      <c r="B591" s="33" t="s">
        <v>5</v>
      </c>
      <c r="C591" s="34"/>
      <c r="D591" s="34"/>
      <c r="E591" s="34"/>
      <c r="F591" s="35"/>
      <c r="G591" s="27" t="s">
        <v>364</v>
      </c>
      <c r="H591" s="14" t="s">
        <v>4</v>
      </c>
      <c r="I591" s="28">
        <v>403.11</v>
      </c>
      <c r="J591" s="29">
        <v>400.45</v>
      </c>
      <c r="K591" s="15">
        <f t="shared" si="355"/>
        <v>99.340130485475413</v>
      </c>
      <c r="L591" s="13"/>
    </row>
    <row r="592" spans="1:12" ht="19.5" customHeight="1" x14ac:dyDescent="0.25">
      <c r="A592" s="32"/>
      <c r="B592" s="21"/>
      <c r="C592" s="22"/>
      <c r="D592" s="33" t="s">
        <v>363</v>
      </c>
      <c r="E592" s="34"/>
      <c r="F592" s="35"/>
      <c r="G592" s="27" t="s">
        <v>362</v>
      </c>
      <c r="H592" s="14" t="s">
        <v>8</v>
      </c>
      <c r="I592" s="28">
        <f>I593</f>
        <v>4228.0200000000004</v>
      </c>
      <c r="J592" s="28">
        <f t="shared" ref="J592" si="362">J593</f>
        <v>4182.2700000000004</v>
      </c>
      <c r="K592" s="15">
        <f t="shared" si="355"/>
        <v>98.917933216966802</v>
      </c>
      <c r="L592" s="13"/>
    </row>
    <row r="593" spans="1:12" ht="19.5" customHeight="1" x14ac:dyDescent="0.25">
      <c r="A593" s="32"/>
      <c r="B593" s="21"/>
      <c r="C593" s="22"/>
      <c r="D593" s="22"/>
      <c r="E593" s="33" t="s">
        <v>361</v>
      </c>
      <c r="F593" s="35"/>
      <c r="G593" s="27" t="s">
        <v>360</v>
      </c>
      <c r="H593" s="14" t="s">
        <v>8</v>
      </c>
      <c r="I593" s="28">
        <f>I594</f>
        <v>4228.0200000000004</v>
      </c>
      <c r="J593" s="28">
        <f t="shared" ref="J593" si="363">J594</f>
        <v>4182.2700000000004</v>
      </c>
      <c r="K593" s="15">
        <f t="shared" si="355"/>
        <v>98.917933216966802</v>
      </c>
      <c r="L593" s="13"/>
    </row>
    <row r="594" spans="1:12" ht="35.25" customHeight="1" x14ac:dyDescent="0.25">
      <c r="A594" s="32"/>
      <c r="B594" s="33" t="s">
        <v>5</v>
      </c>
      <c r="C594" s="34"/>
      <c r="D594" s="34"/>
      <c r="E594" s="34"/>
      <c r="F594" s="35"/>
      <c r="G594" s="27" t="s">
        <v>360</v>
      </c>
      <c r="H594" s="14" t="s">
        <v>4</v>
      </c>
      <c r="I594" s="28">
        <v>4228.0200000000004</v>
      </c>
      <c r="J594" s="29">
        <v>4182.2700000000004</v>
      </c>
      <c r="K594" s="15">
        <f t="shared" si="355"/>
        <v>98.917933216966802</v>
      </c>
      <c r="L594" s="13"/>
    </row>
    <row r="595" spans="1:12" ht="50.25" customHeight="1" x14ac:dyDescent="0.25">
      <c r="A595" s="32"/>
      <c r="B595" s="36" t="s">
        <v>359</v>
      </c>
      <c r="C595" s="37"/>
      <c r="D595" s="37"/>
      <c r="E595" s="37"/>
      <c r="F595" s="38"/>
      <c r="G595" s="26" t="s">
        <v>358</v>
      </c>
      <c r="H595" s="11" t="s">
        <v>8</v>
      </c>
      <c r="I595" s="16">
        <f>I596+I604</f>
        <v>430380</v>
      </c>
      <c r="J595" s="16">
        <f t="shared" ref="J595" si="364">J596+J604</f>
        <v>416859.16</v>
      </c>
      <c r="K595" s="12">
        <f t="shared" si="355"/>
        <v>96.858394906826518</v>
      </c>
      <c r="L595" s="13"/>
    </row>
    <row r="596" spans="1:12" ht="50.25" customHeight="1" x14ac:dyDescent="0.25">
      <c r="A596" s="32"/>
      <c r="B596" s="21"/>
      <c r="C596" s="22"/>
      <c r="D596" s="33" t="s">
        <v>357</v>
      </c>
      <c r="E596" s="34"/>
      <c r="F596" s="35"/>
      <c r="G596" s="27" t="s">
        <v>356</v>
      </c>
      <c r="H596" s="14" t="s">
        <v>8</v>
      </c>
      <c r="I596" s="28">
        <f>I597+I602</f>
        <v>421473.65</v>
      </c>
      <c r="J596" s="28">
        <f t="shared" ref="J596" si="365">J597+J602</f>
        <v>411100.35</v>
      </c>
      <c r="K596" s="15">
        <f t="shared" si="355"/>
        <v>97.538802247779884</v>
      </c>
      <c r="L596" s="13"/>
    </row>
    <row r="597" spans="1:12" ht="44.25" customHeight="1" x14ac:dyDescent="0.25">
      <c r="A597" s="32"/>
      <c r="B597" s="21"/>
      <c r="C597" s="22"/>
      <c r="D597" s="22"/>
      <c r="E597" s="33" t="s">
        <v>355</v>
      </c>
      <c r="F597" s="35"/>
      <c r="G597" s="27" t="s">
        <v>354</v>
      </c>
      <c r="H597" s="14" t="s">
        <v>8</v>
      </c>
      <c r="I597" s="28">
        <f>I598+I599+I600+I601</f>
        <v>420613.65</v>
      </c>
      <c r="J597" s="28">
        <f t="shared" ref="J597" si="366">J598+J599+J600+J601</f>
        <v>410699.1</v>
      </c>
      <c r="K597" s="15">
        <f t="shared" si="355"/>
        <v>97.642836840887099</v>
      </c>
      <c r="L597" s="13"/>
    </row>
    <row r="598" spans="1:12" ht="69" customHeight="1" x14ac:dyDescent="0.25">
      <c r="A598" s="32"/>
      <c r="B598" s="33" t="s">
        <v>7</v>
      </c>
      <c r="C598" s="34"/>
      <c r="D598" s="34"/>
      <c r="E598" s="34"/>
      <c r="F598" s="35"/>
      <c r="G598" s="27" t="s">
        <v>354</v>
      </c>
      <c r="H598" s="14" t="s">
        <v>6</v>
      </c>
      <c r="I598" s="28">
        <v>287152.78000000003</v>
      </c>
      <c r="J598" s="29">
        <v>285489.57</v>
      </c>
      <c r="K598" s="15">
        <f t="shared" si="355"/>
        <v>99.420792652608128</v>
      </c>
      <c r="L598" s="13"/>
    </row>
    <row r="599" spans="1:12" ht="38.25" customHeight="1" x14ac:dyDescent="0.25">
      <c r="A599" s="32"/>
      <c r="B599" s="33" t="s">
        <v>5</v>
      </c>
      <c r="C599" s="34"/>
      <c r="D599" s="34"/>
      <c r="E599" s="34"/>
      <c r="F599" s="35"/>
      <c r="G599" s="27" t="s">
        <v>354</v>
      </c>
      <c r="H599" s="14" t="s">
        <v>4</v>
      </c>
      <c r="I599" s="28">
        <v>127860.04</v>
      </c>
      <c r="J599" s="29">
        <v>119993.05</v>
      </c>
      <c r="K599" s="15">
        <f t="shared" si="355"/>
        <v>93.847186345319471</v>
      </c>
      <c r="L599" s="13"/>
    </row>
    <row r="600" spans="1:12" ht="22.5" customHeight="1" x14ac:dyDescent="0.25">
      <c r="A600" s="32"/>
      <c r="B600" s="33" t="s">
        <v>50</v>
      </c>
      <c r="C600" s="34"/>
      <c r="D600" s="34"/>
      <c r="E600" s="34"/>
      <c r="F600" s="35"/>
      <c r="G600" s="27" t="s">
        <v>354</v>
      </c>
      <c r="H600" s="14" t="s">
        <v>48</v>
      </c>
      <c r="I600" s="28">
        <v>700</v>
      </c>
      <c r="J600" s="29">
        <v>533.79</v>
      </c>
      <c r="K600" s="15">
        <f t="shared" si="355"/>
        <v>76.255714285714276</v>
      </c>
      <c r="L600" s="13"/>
    </row>
    <row r="601" spans="1:12" ht="19.5" customHeight="1" x14ac:dyDescent="0.25">
      <c r="A601" s="32"/>
      <c r="B601" s="33" t="s">
        <v>20</v>
      </c>
      <c r="C601" s="34"/>
      <c r="D601" s="34"/>
      <c r="E601" s="34"/>
      <c r="F601" s="35"/>
      <c r="G601" s="27" t="s">
        <v>354</v>
      </c>
      <c r="H601" s="14" t="s">
        <v>18</v>
      </c>
      <c r="I601" s="28">
        <v>4900.83</v>
      </c>
      <c r="J601" s="29">
        <v>4682.6899999999996</v>
      </c>
      <c r="K601" s="15">
        <f t="shared" si="355"/>
        <v>95.548917224225278</v>
      </c>
      <c r="L601" s="13"/>
    </row>
    <row r="602" spans="1:12" ht="30.75" customHeight="1" x14ac:dyDescent="0.25">
      <c r="A602" s="32"/>
      <c r="B602" s="21"/>
      <c r="C602" s="22"/>
      <c r="D602" s="22"/>
      <c r="E602" s="33" t="s">
        <v>65</v>
      </c>
      <c r="F602" s="35"/>
      <c r="G602" s="27" t="s">
        <v>353</v>
      </c>
      <c r="H602" s="14" t="s">
        <v>8</v>
      </c>
      <c r="I602" s="28">
        <f>I603</f>
        <v>860</v>
      </c>
      <c r="J602" s="28">
        <f t="shared" ref="J602" si="367">J603</f>
        <v>401.25</v>
      </c>
      <c r="K602" s="15">
        <f t="shared" si="355"/>
        <v>46.656976744186046</v>
      </c>
      <c r="L602" s="13"/>
    </row>
    <row r="603" spans="1:12" ht="31.5" customHeight="1" x14ac:dyDescent="0.25">
      <c r="A603" s="32"/>
      <c r="B603" s="33" t="s">
        <v>5</v>
      </c>
      <c r="C603" s="34"/>
      <c r="D603" s="34"/>
      <c r="E603" s="34"/>
      <c r="F603" s="35"/>
      <c r="G603" s="27" t="s">
        <v>353</v>
      </c>
      <c r="H603" s="14" t="s">
        <v>4</v>
      </c>
      <c r="I603" s="28">
        <v>860</v>
      </c>
      <c r="J603" s="29">
        <v>401.25</v>
      </c>
      <c r="K603" s="15">
        <f t="shared" si="355"/>
        <v>46.656976744186046</v>
      </c>
      <c r="L603" s="13"/>
    </row>
    <row r="604" spans="1:12" ht="45.75" customHeight="1" x14ac:dyDescent="0.25">
      <c r="A604" s="32"/>
      <c r="B604" s="21"/>
      <c r="C604" s="22"/>
      <c r="D604" s="33" t="s">
        <v>352</v>
      </c>
      <c r="E604" s="34"/>
      <c r="F604" s="35"/>
      <c r="G604" s="27" t="s">
        <v>351</v>
      </c>
      <c r="H604" s="14" t="s">
        <v>8</v>
      </c>
      <c r="I604" s="28">
        <f>I605+I607+I609+I611+I613+I615+I617+I619</f>
        <v>8906.35</v>
      </c>
      <c r="J604" s="28">
        <f t="shared" ref="J604" si="368">J605+J607+J609+J611+J613+J615+J617+J619</f>
        <v>5758.81</v>
      </c>
      <c r="K604" s="15">
        <f t="shared" si="355"/>
        <v>64.659596804527112</v>
      </c>
      <c r="L604" s="13"/>
    </row>
    <row r="605" spans="1:12" ht="51" customHeight="1" x14ac:dyDescent="0.25">
      <c r="A605" s="32"/>
      <c r="B605" s="21"/>
      <c r="C605" s="22"/>
      <c r="D605" s="22"/>
      <c r="E605" s="33" t="s">
        <v>350</v>
      </c>
      <c r="F605" s="35"/>
      <c r="G605" s="27" t="s">
        <v>349</v>
      </c>
      <c r="H605" s="14" t="s">
        <v>8</v>
      </c>
      <c r="I605" s="28">
        <f>I606</f>
        <v>31.6</v>
      </c>
      <c r="J605" s="28">
        <f t="shared" ref="J605" si="369">J606</f>
        <v>31.6</v>
      </c>
      <c r="K605" s="15">
        <f t="shared" si="355"/>
        <v>100</v>
      </c>
      <c r="L605" s="13"/>
    </row>
    <row r="606" spans="1:12" ht="37.5" customHeight="1" x14ac:dyDescent="0.25">
      <c r="A606" s="32"/>
      <c r="B606" s="33" t="s">
        <v>5</v>
      </c>
      <c r="C606" s="34"/>
      <c r="D606" s="34"/>
      <c r="E606" s="34"/>
      <c r="F606" s="35"/>
      <c r="G606" s="27" t="s">
        <v>349</v>
      </c>
      <c r="H606" s="14" t="s">
        <v>4</v>
      </c>
      <c r="I606" s="28">
        <v>31.6</v>
      </c>
      <c r="J606" s="29">
        <v>31.6</v>
      </c>
      <c r="K606" s="15">
        <f t="shared" si="355"/>
        <v>100</v>
      </c>
      <c r="L606" s="13"/>
    </row>
    <row r="607" spans="1:12" ht="32.25" customHeight="1" x14ac:dyDescent="0.25">
      <c r="A607" s="32"/>
      <c r="B607" s="21"/>
      <c r="C607" s="22"/>
      <c r="D607" s="22"/>
      <c r="E607" s="33" t="s">
        <v>59</v>
      </c>
      <c r="F607" s="35"/>
      <c r="G607" s="27" t="s">
        <v>348</v>
      </c>
      <c r="H607" s="14" t="s">
        <v>8</v>
      </c>
      <c r="I607" s="28">
        <f>I608</f>
        <v>83.55</v>
      </c>
      <c r="J607" s="28">
        <f t="shared" ref="J607" si="370">J608</f>
        <v>83.55</v>
      </c>
      <c r="K607" s="15">
        <f t="shared" si="355"/>
        <v>100</v>
      </c>
      <c r="L607" s="13"/>
    </row>
    <row r="608" spans="1:12" ht="37.5" customHeight="1" x14ac:dyDescent="0.25">
      <c r="A608" s="32"/>
      <c r="B608" s="33" t="s">
        <v>5</v>
      </c>
      <c r="C608" s="34"/>
      <c r="D608" s="34"/>
      <c r="E608" s="34"/>
      <c r="F608" s="35"/>
      <c r="G608" s="27" t="s">
        <v>348</v>
      </c>
      <c r="H608" s="14" t="s">
        <v>4</v>
      </c>
      <c r="I608" s="28">
        <v>83.55</v>
      </c>
      <c r="J608" s="29">
        <v>83.55</v>
      </c>
      <c r="K608" s="15">
        <f t="shared" si="355"/>
        <v>100</v>
      </c>
      <c r="L608" s="13"/>
    </row>
    <row r="609" spans="1:12" ht="54.75" customHeight="1" x14ac:dyDescent="0.25">
      <c r="A609" s="32"/>
      <c r="B609" s="21"/>
      <c r="C609" s="22"/>
      <c r="D609" s="22"/>
      <c r="E609" s="33" t="s">
        <v>347</v>
      </c>
      <c r="F609" s="35"/>
      <c r="G609" s="27" t="s">
        <v>346</v>
      </c>
      <c r="H609" s="14" t="s">
        <v>8</v>
      </c>
      <c r="I609" s="28">
        <f>I610</f>
        <v>134.6</v>
      </c>
      <c r="J609" s="28">
        <f t="shared" ref="J609" si="371">J610</f>
        <v>134.6</v>
      </c>
      <c r="K609" s="15">
        <f t="shared" si="355"/>
        <v>100</v>
      </c>
      <c r="L609" s="13"/>
    </row>
    <row r="610" spans="1:12" ht="42" customHeight="1" x14ac:dyDescent="0.25">
      <c r="A610" s="32"/>
      <c r="B610" s="33" t="s">
        <v>5</v>
      </c>
      <c r="C610" s="34"/>
      <c r="D610" s="34"/>
      <c r="E610" s="34"/>
      <c r="F610" s="35"/>
      <c r="G610" s="27" t="s">
        <v>346</v>
      </c>
      <c r="H610" s="14" t="s">
        <v>4</v>
      </c>
      <c r="I610" s="28">
        <v>134.6</v>
      </c>
      <c r="J610" s="29">
        <v>134.6</v>
      </c>
      <c r="K610" s="15">
        <f t="shared" si="355"/>
        <v>100</v>
      </c>
      <c r="L610" s="13"/>
    </row>
    <row r="611" spans="1:12" ht="55.5" customHeight="1" x14ac:dyDescent="0.25">
      <c r="A611" s="32"/>
      <c r="B611" s="21"/>
      <c r="C611" s="22"/>
      <c r="D611" s="22"/>
      <c r="E611" s="33" t="s">
        <v>345</v>
      </c>
      <c r="F611" s="35"/>
      <c r="G611" s="27" t="s">
        <v>344</v>
      </c>
      <c r="H611" s="14" t="s">
        <v>8</v>
      </c>
      <c r="I611" s="28">
        <f>I612</f>
        <v>1411</v>
      </c>
      <c r="J611" s="28">
        <f t="shared" ref="J611" si="372">J612</f>
        <v>1411</v>
      </c>
      <c r="K611" s="15">
        <f t="shared" si="355"/>
        <v>100</v>
      </c>
      <c r="L611" s="13"/>
    </row>
    <row r="612" spans="1:12" ht="35.25" customHeight="1" x14ac:dyDescent="0.25">
      <c r="A612" s="32"/>
      <c r="B612" s="33" t="s">
        <v>5</v>
      </c>
      <c r="C612" s="34"/>
      <c r="D612" s="34"/>
      <c r="E612" s="34"/>
      <c r="F612" s="35"/>
      <c r="G612" s="27" t="s">
        <v>344</v>
      </c>
      <c r="H612" s="14" t="s">
        <v>4</v>
      </c>
      <c r="I612" s="28">
        <v>1411</v>
      </c>
      <c r="J612" s="29">
        <v>1411</v>
      </c>
      <c r="K612" s="15">
        <f t="shared" si="355"/>
        <v>100</v>
      </c>
      <c r="L612" s="13"/>
    </row>
    <row r="613" spans="1:12" ht="35.25" customHeight="1" x14ac:dyDescent="0.25">
      <c r="A613" s="32"/>
      <c r="B613" s="21"/>
      <c r="C613" s="22"/>
      <c r="D613" s="22"/>
      <c r="E613" s="33" t="s">
        <v>55</v>
      </c>
      <c r="F613" s="35"/>
      <c r="G613" s="27" t="s">
        <v>343</v>
      </c>
      <c r="H613" s="14" t="s">
        <v>8</v>
      </c>
      <c r="I613" s="28">
        <f>I614</f>
        <v>263.88</v>
      </c>
      <c r="J613" s="28">
        <f t="shared" ref="J613" si="373">J614</f>
        <v>263.88</v>
      </c>
      <c r="K613" s="15">
        <f t="shared" si="355"/>
        <v>100</v>
      </c>
      <c r="L613" s="13"/>
    </row>
    <row r="614" spans="1:12" ht="35.25" customHeight="1" x14ac:dyDescent="0.25">
      <c r="A614" s="32"/>
      <c r="B614" s="33" t="s">
        <v>5</v>
      </c>
      <c r="C614" s="34"/>
      <c r="D614" s="34"/>
      <c r="E614" s="34"/>
      <c r="F614" s="35"/>
      <c r="G614" s="27" t="s">
        <v>343</v>
      </c>
      <c r="H614" s="14" t="s">
        <v>4</v>
      </c>
      <c r="I614" s="28">
        <v>263.88</v>
      </c>
      <c r="J614" s="29">
        <v>263.88</v>
      </c>
      <c r="K614" s="15">
        <f t="shared" si="355"/>
        <v>100</v>
      </c>
      <c r="L614" s="13"/>
    </row>
    <row r="615" spans="1:12" ht="116.25" customHeight="1" x14ac:dyDescent="0.25">
      <c r="A615" s="32"/>
      <c r="B615" s="21"/>
      <c r="C615" s="22"/>
      <c r="D615" s="22"/>
      <c r="E615" s="33" t="s">
        <v>342</v>
      </c>
      <c r="F615" s="35"/>
      <c r="G615" s="27" t="s">
        <v>341</v>
      </c>
      <c r="H615" s="14" t="s">
        <v>8</v>
      </c>
      <c r="I615" s="28">
        <f>I616</f>
        <v>26.8</v>
      </c>
      <c r="J615" s="28">
        <f t="shared" ref="J615" si="374">J616</f>
        <v>26.8</v>
      </c>
      <c r="K615" s="15">
        <f t="shared" si="355"/>
        <v>100</v>
      </c>
      <c r="L615" s="13"/>
    </row>
    <row r="616" spans="1:12" ht="35.25" customHeight="1" x14ac:dyDescent="0.25">
      <c r="A616" s="32"/>
      <c r="B616" s="33" t="s">
        <v>5</v>
      </c>
      <c r="C616" s="34"/>
      <c r="D616" s="34"/>
      <c r="E616" s="34"/>
      <c r="F616" s="35"/>
      <c r="G616" s="27" t="s">
        <v>341</v>
      </c>
      <c r="H616" s="14" t="s">
        <v>4</v>
      </c>
      <c r="I616" s="28">
        <v>26.8</v>
      </c>
      <c r="J616" s="29">
        <v>26.8</v>
      </c>
      <c r="K616" s="15">
        <f t="shared" si="355"/>
        <v>100</v>
      </c>
      <c r="L616" s="13"/>
    </row>
    <row r="617" spans="1:12" ht="51" customHeight="1" x14ac:dyDescent="0.25">
      <c r="A617" s="32"/>
      <c r="B617" s="21"/>
      <c r="C617" s="22"/>
      <c r="D617" s="22"/>
      <c r="E617" s="33" t="s">
        <v>53</v>
      </c>
      <c r="F617" s="35"/>
      <c r="G617" s="27" t="s">
        <v>340</v>
      </c>
      <c r="H617" s="14" t="s">
        <v>8</v>
      </c>
      <c r="I617" s="28">
        <f>I618</f>
        <v>1791.99</v>
      </c>
      <c r="J617" s="28">
        <f t="shared" ref="J617" si="375">J618</f>
        <v>1791.99</v>
      </c>
      <c r="K617" s="15">
        <f t="shared" si="355"/>
        <v>100</v>
      </c>
      <c r="L617" s="13"/>
    </row>
    <row r="618" spans="1:12" ht="43.5" customHeight="1" x14ac:dyDescent="0.25">
      <c r="A618" s="32"/>
      <c r="B618" s="33" t="s">
        <v>5</v>
      </c>
      <c r="C618" s="34"/>
      <c r="D618" s="34"/>
      <c r="E618" s="34"/>
      <c r="F618" s="35"/>
      <c r="G618" s="27" t="s">
        <v>340</v>
      </c>
      <c r="H618" s="14" t="s">
        <v>4</v>
      </c>
      <c r="I618" s="28">
        <v>1791.99</v>
      </c>
      <c r="J618" s="29">
        <v>1791.99</v>
      </c>
      <c r="K618" s="15">
        <f t="shared" si="355"/>
        <v>100</v>
      </c>
      <c r="L618" s="13"/>
    </row>
    <row r="619" spans="1:12" ht="20.25" customHeight="1" x14ac:dyDescent="0.25">
      <c r="A619" s="32"/>
      <c r="B619" s="21"/>
      <c r="C619" s="22"/>
      <c r="D619" s="22"/>
      <c r="E619" s="33" t="s">
        <v>51</v>
      </c>
      <c r="F619" s="35"/>
      <c r="G619" s="27" t="s">
        <v>339</v>
      </c>
      <c r="H619" s="14" t="s">
        <v>8</v>
      </c>
      <c r="I619" s="28">
        <f>I620</f>
        <v>5162.93</v>
      </c>
      <c r="J619" s="28">
        <f t="shared" ref="J619" si="376">J620</f>
        <v>2015.39</v>
      </c>
      <c r="K619" s="15">
        <f t="shared" si="355"/>
        <v>39.035780070618813</v>
      </c>
      <c r="L619" s="13"/>
    </row>
    <row r="620" spans="1:12" ht="39" customHeight="1" x14ac:dyDescent="0.25">
      <c r="A620" s="32"/>
      <c r="B620" s="33" t="s">
        <v>5</v>
      </c>
      <c r="C620" s="34"/>
      <c r="D620" s="34"/>
      <c r="E620" s="34"/>
      <c r="F620" s="35"/>
      <c r="G620" s="27" t="s">
        <v>339</v>
      </c>
      <c r="H620" s="14" t="s">
        <v>4</v>
      </c>
      <c r="I620" s="28">
        <v>5162.93</v>
      </c>
      <c r="J620" s="29">
        <v>2015.39</v>
      </c>
      <c r="K620" s="15">
        <f t="shared" si="355"/>
        <v>39.035780070618813</v>
      </c>
      <c r="L620" s="13"/>
    </row>
    <row r="621" spans="1:12" ht="42" customHeight="1" x14ac:dyDescent="0.25">
      <c r="A621" s="32"/>
      <c r="B621" s="36" t="s">
        <v>338</v>
      </c>
      <c r="C621" s="37"/>
      <c r="D621" s="37"/>
      <c r="E621" s="37"/>
      <c r="F621" s="38"/>
      <c r="G621" s="26" t="s">
        <v>337</v>
      </c>
      <c r="H621" s="11" t="s">
        <v>8</v>
      </c>
      <c r="I621" s="16">
        <f>I622+I629+I634</f>
        <v>376903.10000000003</v>
      </c>
      <c r="J621" s="16">
        <f t="shared" ref="J621" si="377">J622+J629+J634</f>
        <v>353401.76</v>
      </c>
      <c r="K621" s="12">
        <f t="shared" si="355"/>
        <v>93.764620137112161</v>
      </c>
      <c r="L621" s="13"/>
    </row>
    <row r="622" spans="1:12" ht="142.5" customHeight="1" x14ac:dyDescent="0.25">
      <c r="A622" s="32"/>
      <c r="B622" s="21"/>
      <c r="C622" s="22"/>
      <c r="D622" s="33" t="s">
        <v>336</v>
      </c>
      <c r="E622" s="34"/>
      <c r="F622" s="35"/>
      <c r="G622" s="27" t="s">
        <v>335</v>
      </c>
      <c r="H622" s="14" t="s">
        <v>8</v>
      </c>
      <c r="I622" s="28">
        <f>I623+I626</f>
        <v>361769.44</v>
      </c>
      <c r="J622" s="28">
        <f t="shared" ref="J622" si="378">J623+J626</f>
        <v>338268.52999999997</v>
      </c>
      <c r="K622" s="15">
        <f t="shared" si="355"/>
        <v>93.503898505081011</v>
      </c>
      <c r="L622" s="13"/>
    </row>
    <row r="623" spans="1:12" ht="142.5" customHeight="1" x14ac:dyDescent="0.25">
      <c r="A623" s="32"/>
      <c r="B623" s="21"/>
      <c r="C623" s="22"/>
      <c r="D623" s="22"/>
      <c r="E623" s="33" t="s">
        <v>334</v>
      </c>
      <c r="F623" s="35"/>
      <c r="G623" s="27" t="s">
        <v>333</v>
      </c>
      <c r="H623" s="14" t="s">
        <v>8</v>
      </c>
      <c r="I623" s="28">
        <f>I624+I625</f>
        <v>329210.17</v>
      </c>
      <c r="J623" s="28">
        <f t="shared" ref="J623" si="379">J624+J625</f>
        <v>307824.36</v>
      </c>
      <c r="K623" s="15">
        <f t="shared" si="355"/>
        <v>93.503903600547943</v>
      </c>
      <c r="L623" s="13"/>
    </row>
    <row r="624" spans="1:12" ht="36" customHeight="1" x14ac:dyDescent="0.25">
      <c r="A624" s="32"/>
      <c r="B624" s="33" t="s">
        <v>331</v>
      </c>
      <c r="C624" s="34"/>
      <c r="D624" s="34"/>
      <c r="E624" s="34"/>
      <c r="F624" s="35"/>
      <c r="G624" s="27" t="s">
        <v>333</v>
      </c>
      <c r="H624" s="14" t="s">
        <v>330</v>
      </c>
      <c r="I624" s="28">
        <v>316104.34999999998</v>
      </c>
      <c r="J624" s="29">
        <v>298231.14</v>
      </c>
      <c r="K624" s="15">
        <f t="shared" si="355"/>
        <v>94.345788028541861</v>
      </c>
      <c r="L624" s="13"/>
    </row>
    <row r="625" spans="1:12" ht="27.75" customHeight="1" x14ac:dyDescent="0.25">
      <c r="A625" s="32"/>
      <c r="B625" s="33" t="s">
        <v>20</v>
      </c>
      <c r="C625" s="34"/>
      <c r="D625" s="34"/>
      <c r="E625" s="34"/>
      <c r="F625" s="35"/>
      <c r="G625" s="27" t="s">
        <v>333</v>
      </c>
      <c r="H625" s="14" t="s">
        <v>18</v>
      </c>
      <c r="I625" s="28">
        <v>13105.82</v>
      </c>
      <c r="J625" s="29">
        <v>9593.2199999999993</v>
      </c>
      <c r="K625" s="15">
        <f t="shared" si="355"/>
        <v>73.198166921260935</v>
      </c>
      <c r="L625" s="13"/>
    </row>
    <row r="626" spans="1:12" ht="150" customHeight="1" x14ac:dyDescent="0.25">
      <c r="A626" s="32"/>
      <c r="B626" s="21"/>
      <c r="C626" s="22"/>
      <c r="D626" s="22"/>
      <c r="E626" s="33" t="s">
        <v>332</v>
      </c>
      <c r="F626" s="35"/>
      <c r="G626" s="27" t="s">
        <v>329</v>
      </c>
      <c r="H626" s="14" t="s">
        <v>8</v>
      </c>
      <c r="I626" s="28">
        <f>I627+I628</f>
        <v>32559.27</v>
      </c>
      <c r="J626" s="28">
        <f t="shared" ref="J626" si="380">J627+J628</f>
        <v>30444.17</v>
      </c>
      <c r="K626" s="15">
        <f t="shared" si="355"/>
        <v>93.503846984284351</v>
      </c>
      <c r="L626" s="13"/>
    </row>
    <row r="627" spans="1:12" ht="32.25" customHeight="1" x14ac:dyDescent="0.25">
      <c r="A627" s="32"/>
      <c r="B627" s="33" t="s">
        <v>331</v>
      </c>
      <c r="C627" s="34"/>
      <c r="D627" s="34"/>
      <c r="E627" s="34"/>
      <c r="F627" s="35"/>
      <c r="G627" s="27" t="s">
        <v>329</v>
      </c>
      <c r="H627" s="14" t="s">
        <v>330</v>
      </c>
      <c r="I627" s="28">
        <v>31263.09</v>
      </c>
      <c r="J627" s="29">
        <v>29495.39</v>
      </c>
      <c r="K627" s="15">
        <f t="shared" si="355"/>
        <v>94.345728461262141</v>
      </c>
      <c r="L627" s="13"/>
    </row>
    <row r="628" spans="1:12" ht="20.25" customHeight="1" x14ac:dyDescent="0.25">
      <c r="A628" s="32"/>
      <c r="B628" s="33" t="s">
        <v>20</v>
      </c>
      <c r="C628" s="34"/>
      <c r="D628" s="34"/>
      <c r="E628" s="34"/>
      <c r="F628" s="35"/>
      <c r="G628" s="27" t="s">
        <v>329</v>
      </c>
      <c r="H628" s="14" t="s">
        <v>18</v>
      </c>
      <c r="I628" s="28">
        <v>1296.18</v>
      </c>
      <c r="J628" s="29">
        <v>948.78</v>
      </c>
      <c r="K628" s="15">
        <f t="shared" si="355"/>
        <v>73.198166921260935</v>
      </c>
      <c r="L628" s="13"/>
    </row>
    <row r="629" spans="1:12" ht="94.5" customHeight="1" x14ac:dyDescent="0.25">
      <c r="A629" s="32"/>
      <c r="B629" s="21"/>
      <c r="C629" s="22"/>
      <c r="D629" s="33" t="s">
        <v>328</v>
      </c>
      <c r="E629" s="34"/>
      <c r="F629" s="35"/>
      <c r="G629" s="27" t="s">
        <v>327</v>
      </c>
      <c r="H629" s="14" t="s">
        <v>8</v>
      </c>
      <c r="I629" s="28">
        <f>I630+I632</f>
        <v>9001.2100000000009</v>
      </c>
      <c r="J629" s="28">
        <f t="shared" ref="J629" si="381">J630+J632</f>
        <v>9000.7800000000007</v>
      </c>
      <c r="K629" s="15">
        <f t="shared" si="355"/>
        <v>99.995222864481548</v>
      </c>
      <c r="L629" s="13"/>
    </row>
    <row r="630" spans="1:12" ht="33" customHeight="1" x14ac:dyDescent="0.25">
      <c r="A630" s="32"/>
      <c r="B630" s="21"/>
      <c r="C630" s="22"/>
      <c r="D630" s="22"/>
      <c r="E630" s="33" t="s">
        <v>326</v>
      </c>
      <c r="F630" s="35"/>
      <c r="G630" s="27" t="s">
        <v>325</v>
      </c>
      <c r="H630" s="14" t="s">
        <v>8</v>
      </c>
      <c r="I630" s="28">
        <f>I631</f>
        <v>8557.69</v>
      </c>
      <c r="J630" s="28">
        <f t="shared" ref="J630" si="382">J631</f>
        <v>8557.68</v>
      </c>
      <c r="K630" s="15">
        <f t="shared" si="355"/>
        <v>99.999883146035913</v>
      </c>
      <c r="L630" s="13"/>
    </row>
    <row r="631" spans="1:12" ht="34.5" customHeight="1" x14ac:dyDescent="0.25">
      <c r="A631" s="32"/>
      <c r="B631" s="33" t="s">
        <v>5</v>
      </c>
      <c r="C631" s="34"/>
      <c r="D631" s="34"/>
      <c r="E631" s="34"/>
      <c r="F631" s="35"/>
      <c r="G631" s="27" t="s">
        <v>325</v>
      </c>
      <c r="H631" s="14" t="s">
        <v>4</v>
      </c>
      <c r="I631" s="28">
        <v>8557.69</v>
      </c>
      <c r="J631" s="29">
        <v>8557.68</v>
      </c>
      <c r="K631" s="15">
        <f t="shared" si="355"/>
        <v>99.999883146035913</v>
      </c>
      <c r="L631" s="13"/>
    </row>
    <row r="632" spans="1:12" ht="35.25" customHeight="1" x14ac:dyDescent="0.25">
      <c r="A632" s="32"/>
      <c r="B632" s="21"/>
      <c r="C632" s="22"/>
      <c r="D632" s="22"/>
      <c r="E632" s="33" t="s">
        <v>324</v>
      </c>
      <c r="F632" s="35"/>
      <c r="G632" s="27" t="s">
        <v>323</v>
      </c>
      <c r="H632" s="14" t="s">
        <v>8</v>
      </c>
      <c r="I632" s="28">
        <f>I633</f>
        <v>443.52</v>
      </c>
      <c r="J632" s="28">
        <f t="shared" ref="J632" si="383">J633</f>
        <v>443.1</v>
      </c>
      <c r="K632" s="15">
        <f t="shared" si="355"/>
        <v>99.905303030303045</v>
      </c>
      <c r="L632" s="13"/>
    </row>
    <row r="633" spans="1:12" ht="32.25" customHeight="1" x14ac:dyDescent="0.25">
      <c r="A633" s="32"/>
      <c r="B633" s="33" t="s">
        <v>5</v>
      </c>
      <c r="C633" s="34"/>
      <c r="D633" s="34"/>
      <c r="E633" s="34"/>
      <c r="F633" s="35"/>
      <c r="G633" s="27" t="s">
        <v>323</v>
      </c>
      <c r="H633" s="14" t="s">
        <v>4</v>
      </c>
      <c r="I633" s="28">
        <v>443.52</v>
      </c>
      <c r="J633" s="29">
        <v>443.1</v>
      </c>
      <c r="K633" s="15">
        <f t="shared" si="355"/>
        <v>99.905303030303045</v>
      </c>
      <c r="L633" s="13"/>
    </row>
    <row r="634" spans="1:12" ht="48.75" customHeight="1" x14ac:dyDescent="0.25">
      <c r="A634" s="32"/>
      <c r="B634" s="21"/>
      <c r="C634" s="22"/>
      <c r="D634" s="33" t="s">
        <v>322</v>
      </c>
      <c r="E634" s="34"/>
      <c r="F634" s="35"/>
      <c r="G634" s="27" t="s">
        <v>321</v>
      </c>
      <c r="H634" s="14" t="s">
        <v>8</v>
      </c>
      <c r="I634" s="28">
        <f>I635+I637</f>
        <v>6132.45</v>
      </c>
      <c r="J634" s="28">
        <f t="shared" ref="J634" si="384">J635+J637</f>
        <v>6132.45</v>
      </c>
      <c r="K634" s="15">
        <f t="shared" si="355"/>
        <v>100</v>
      </c>
      <c r="L634" s="13"/>
    </row>
    <row r="635" spans="1:12" ht="37.5" customHeight="1" x14ac:dyDescent="0.25">
      <c r="A635" s="32"/>
      <c r="B635" s="21"/>
      <c r="C635" s="22"/>
      <c r="D635" s="22"/>
      <c r="E635" s="33" t="s">
        <v>320</v>
      </c>
      <c r="F635" s="35"/>
      <c r="G635" s="27" t="s">
        <v>319</v>
      </c>
      <c r="H635" s="14" t="s">
        <v>8</v>
      </c>
      <c r="I635" s="28">
        <f>I636</f>
        <v>5580.53</v>
      </c>
      <c r="J635" s="28">
        <f t="shared" ref="J635" si="385">J636</f>
        <v>5580.53</v>
      </c>
      <c r="K635" s="15">
        <f t="shared" si="355"/>
        <v>100</v>
      </c>
      <c r="L635" s="13"/>
    </row>
    <row r="636" spans="1:12" ht="23.25" customHeight="1" x14ac:dyDescent="0.25">
      <c r="A636" s="32"/>
      <c r="B636" s="33" t="s">
        <v>50</v>
      </c>
      <c r="C636" s="34"/>
      <c r="D636" s="34"/>
      <c r="E636" s="34"/>
      <c r="F636" s="35"/>
      <c r="G636" s="27" t="s">
        <v>319</v>
      </c>
      <c r="H636" s="14" t="s">
        <v>48</v>
      </c>
      <c r="I636" s="28">
        <v>5580.53</v>
      </c>
      <c r="J636" s="29">
        <v>5580.53</v>
      </c>
      <c r="K636" s="15">
        <f t="shared" si="355"/>
        <v>100</v>
      </c>
      <c r="L636" s="13"/>
    </row>
    <row r="637" spans="1:12" ht="48.75" customHeight="1" x14ac:dyDescent="0.25">
      <c r="A637" s="32"/>
      <c r="B637" s="21"/>
      <c r="C637" s="22"/>
      <c r="D637" s="22"/>
      <c r="E637" s="33" t="s">
        <v>318</v>
      </c>
      <c r="F637" s="35"/>
      <c r="G637" s="27" t="s">
        <v>317</v>
      </c>
      <c r="H637" s="14" t="s">
        <v>8</v>
      </c>
      <c r="I637" s="28">
        <f>I638</f>
        <v>551.91999999999996</v>
      </c>
      <c r="J637" s="28">
        <f t="shared" ref="J637" si="386">J638</f>
        <v>551.91999999999996</v>
      </c>
      <c r="K637" s="15">
        <f t="shared" si="355"/>
        <v>100</v>
      </c>
      <c r="L637" s="13"/>
    </row>
    <row r="638" spans="1:12" ht="25.5" customHeight="1" x14ac:dyDescent="0.25">
      <c r="A638" s="32"/>
      <c r="B638" s="33" t="s">
        <v>50</v>
      </c>
      <c r="C638" s="34"/>
      <c r="D638" s="34"/>
      <c r="E638" s="34"/>
      <c r="F638" s="35"/>
      <c r="G638" s="27" t="s">
        <v>317</v>
      </c>
      <c r="H638" s="14" t="s">
        <v>48</v>
      </c>
      <c r="I638" s="28">
        <v>551.91999999999996</v>
      </c>
      <c r="J638" s="29">
        <v>551.91999999999996</v>
      </c>
      <c r="K638" s="15">
        <f t="shared" si="355"/>
        <v>100</v>
      </c>
      <c r="L638" s="13"/>
    </row>
    <row r="639" spans="1:12" ht="32.25" customHeight="1" x14ac:dyDescent="0.25">
      <c r="A639" s="32"/>
      <c r="B639" s="36" t="s">
        <v>316</v>
      </c>
      <c r="C639" s="37"/>
      <c r="D639" s="37"/>
      <c r="E639" s="37"/>
      <c r="F639" s="38"/>
      <c r="G639" s="26" t="s">
        <v>315</v>
      </c>
      <c r="H639" s="11" t="s">
        <v>8</v>
      </c>
      <c r="I639" s="16">
        <f>I640+I644+I647+I654+I657+I660+I665+I674+I679+I684+I687+I690+I697+I702+I705+I714+I717+I724+I727+I730+I739+I744+I747</f>
        <v>2359071.0499999998</v>
      </c>
      <c r="J639" s="16">
        <f t="shared" ref="J639" si="387">J640+J644+J647+J654+J657+J660+J665+J674+J679+J684+J687+J690+J697+J702+J705+J714+J717+J724+J727+J730+J739+J744+J747</f>
        <v>2344177.5900000003</v>
      </c>
      <c r="K639" s="12">
        <f t="shared" si="355"/>
        <v>99.368672681562543</v>
      </c>
      <c r="L639" s="13"/>
    </row>
    <row r="640" spans="1:12" ht="37.5" customHeight="1" x14ac:dyDescent="0.25">
      <c r="A640" s="32"/>
      <c r="B640" s="21"/>
      <c r="C640" s="22"/>
      <c r="D640" s="33" t="s">
        <v>314</v>
      </c>
      <c r="E640" s="34"/>
      <c r="F640" s="35"/>
      <c r="G640" s="27" t="s">
        <v>313</v>
      </c>
      <c r="H640" s="14" t="s">
        <v>8</v>
      </c>
      <c r="I640" s="28">
        <f>I641</f>
        <v>112658.71</v>
      </c>
      <c r="J640" s="28">
        <f t="shared" ref="J640" si="388">J641</f>
        <v>112365.68</v>
      </c>
      <c r="K640" s="15">
        <f t="shared" si="355"/>
        <v>99.739895832288497</v>
      </c>
      <c r="L640" s="13"/>
    </row>
    <row r="641" spans="1:12" ht="23.25" customHeight="1" x14ac:dyDescent="0.25">
      <c r="A641" s="32"/>
      <c r="B641" s="21"/>
      <c r="C641" s="22"/>
      <c r="D641" s="22"/>
      <c r="E641" s="33" t="s">
        <v>63</v>
      </c>
      <c r="F641" s="35"/>
      <c r="G641" s="27" t="s">
        <v>312</v>
      </c>
      <c r="H641" s="14" t="s">
        <v>8</v>
      </c>
      <c r="I641" s="28">
        <f>I642+I643</f>
        <v>112658.71</v>
      </c>
      <c r="J641" s="28">
        <f t="shared" ref="J641" si="389">J642+J643</f>
        <v>112365.68</v>
      </c>
      <c r="K641" s="15">
        <f t="shared" si="355"/>
        <v>99.739895832288497</v>
      </c>
      <c r="L641" s="13"/>
    </row>
    <row r="642" spans="1:12" ht="66.75" customHeight="1" x14ac:dyDescent="0.25">
      <c r="A642" s="32"/>
      <c r="B642" s="33" t="s">
        <v>7</v>
      </c>
      <c r="C642" s="34"/>
      <c r="D642" s="34"/>
      <c r="E642" s="34"/>
      <c r="F642" s="35"/>
      <c r="G642" s="27" t="s">
        <v>312</v>
      </c>
      <c r="H642" s="14" t="s">
        <v>6</v>
      </c>
      <c r="I642" s="28">
        <v>112153.3</v>
      </c>
      <c r="J642" s="29">
        <v>111860.28</v>
      </c>
      <c r="K642" s="15">
        <f t="shared" si="355"/>
        <v>99.73873260974041</v>
      </c>
      <c r="L642" s="13"/>
    </row>
    <row r="643" spans="1:12" ht="24.75" customHeight="1" x14ac:dyDescent="0.25">
      <c r="A643" s="32"/>
      <c r="B643" s="33" t="s">
        <v>50</v>
      </c>
      <c r="C643" s="34"/>
      <c r="D643" s="34"/>
      <c r="E643" s="34"/>
      <c r="F643" s="35"/>
      <c r="G643" s="27" t="s">
        <v>312</v>
      </c>
      <c r="H643" s="14" t="s">
        <v>48</v>
      </c>
      <c r="I643" s="28">
        <v>505.41</v>
      </c>
      <c r="J643" s="29">
        <v>505.4</v>
      </c>
      <c r="K643" s="15">
        <f t="shared" si="355"/>
        <v>99.99802140836151</v>
      </c>
      <c r="L643" s="13"/>
    </row>
    <row r="644" spans="1:12" ht="43.5" customHeight="1" x14ac:dyDescent="0.25">
      <c r="A644" s="32"/>
      <c r="B644" s="21"/>
      <c r="C644" s="22"/>
      <c r="D644" s="33" t="s">
        <v>311</v>
      </c>
      <c r="E644" s="34"/>
      <c r="F644" s="35"/>
      <c r="G644" s="27" t="s">
        <v>310</v>
      </c>
      <c r="H644" s="14" t="s">
        <v>8</v>
      </c>
      <c r="I644" s="28">
        <f>I645</f>
        <v>447372.03</v>
      </c>
      <c r="J644" s="28">
        <f t="shared" ref="J644" si="390">J645</f>
        <v>447371.97</v>
      </c>
      <c r="K644" s="15">
        <f t="shared" si="355"/>
        <v>99.999986588343475</v>
      </c>
      <c r="L644" s="13"/>
    </row>
    <row r="645" spans="1:12" ht="39" customHeight="1" x14ac:dyDescent="0.25">
      <c r="A645" s="32"/>
      <c r="B645" s="21"/>
      <c r="C645" s="22"/>
      <c r="D645" s="22"/>
      <c r="E645" s="33" t="s">
        <v>112</v>
      </c>
      <c r="F645" s="35"/>
      <c r="G645" s="27" t="s">
        <v>309</v>
      </c>
      <c r="H645" s="14" t="s">
        <v>8</v>
      </c>
      <c r="I645" s="28">
        <f>I646</f>
        <v>447372.03</v>
      </c>
      <c r="J645" s="28">
        <f t="shared" ref="J645" si="391">J646</f>
        <v>447371.97</v>
      </c>
      <c r="K645" s="15">
        <f t="shared" ref="K645:K708" si="392">J645/I645*100</f>
        <v>99.999986588343475</v>
      </c>
      <c r="L645" s="13"/>
    </row>
    <row r="646" spans="1:12" ht="41.25" customHeight="1" x14ac:dyDescent="0.25">
      <c r="A646" s="32"/>
      <c r="B646" s="33" t="s">
        <v>3</v>
      </c>
      <c r="C646" s="34"/>
      <c r="D646" s="34"/>
      <c r="E646" s="34"/>
      <c r="F646" s="35"/>
      <c r="G646" s="27" t="s">
        <v>309</v>
      </c>
      <c r="H646" s="14" t="s">
        <v>1</v>
      </c>
      <c r="I646" s="28">
        <v>447372.03</v>
      </c>
      <c r="J646" s="29">
        <v>447371.97</v>
      </c>
      <c r="K646" s="15">
        <f t="shared" si="392"/>
        <v>99.999986588343475</v>
      </c>
      <c r="L646" s="13"/>
    </row>
    <row r="647" spans="1:12" ht="45" customHeight="1" x14ac:dyDescent="0.25">
      <c r="A647" s="32"/>
      <c r="B647" s="21"/>
      <c r="C647" s="22"/>
      <c r="D647" s="33" t="s">
        <v>308</v>
      </c>
      <c r="E647" s="34"/>
      <c r="F647" s="35"/>
      <c r="G647" s="27" t="s">
        <v>307</v>
      </c>
      <c r="H647" s="14" t="s">
        <v>8</v>
      </c>
      <c r="I647" s="28">
        <f>I648+I650+I652</f>
        <v>11788.79</v>
      </c>
      <c r="J647" s="28">
        <f t="shared" ref="J647" si="393">J648+J650+J652</f>
        <v>11322.18</v>
      </c>
      <c r="K647" s="15">
        <f t="shared" si="392"/>
        <v>96.041917788000291</v>
      </c>
      <c r="L647" s="13"/>
    </row>
    <row r="648" spans="1:12" ht="41.25" customHeight="1" x14ac:dyDescent="0.25">
      <c r="A648" s="32"/>
      <c r="B648" s="21"/>
      <c r="C648" s="22"/>
      <c r="D648" s="22"/>
      <c r="E648" s="33" t="s">
        <v>112</v>
      </c>
      <c r="F648" s="35"/>
      <c r="G648" s="27" t="s">
        <v>306</v>
      </c>
      <c r="H648" s="14" t="s">
        <v>8</v>
      </c>
      <c r="I648" s="28">
        <f>I649</f>
        <v>11144.78</v>
      </c>
      <c r="J648" s="28">
        <f t="shared" ref="J648" si="394">J649</f>
        <v>10678.23</v>
      </c>
      <c r="K648" s="15">
        <f t="shared" si="392"/>
        <v>95.813735219537747</v>
      </c>
      <c r="L648" s="13"/>
    </row>
    <row r="649" spans="1:12" ht="39.75" customHeight="1" x14ac:dyDescent="0.25">
      <c r="A649" s="32"/>
      <c r="B649" s="33" t="s">
        <v>3</v>
      </c>
      <c r="C649" s="34"/>
      <c r="D649" s="34"/>
      <c r="E649" s="34"/>
      <c r="F649" s="35"/>
      <c r="G649" s="27" t="s">
        <v>306</v>
      </c>
      <c r="H649" s="14" t="s">
        <v>1</v>
      </c>
      <c r="I649" s="28">
        <v>11144.78</v>
      </c>
      <c r="J649" s="29">
        <v>10678.23</v>
      </c>
      <c r="K649" s="15">
        <f t="shared" si="392"/>
        <v>95.813735219537747</v>
      </c>
      <c r="L649" s="13"/>
    </row>
    <row r="650" spans="1:12" ht="24.75" customHeight="1" x14ac:dyDescent="0.25">
      <c r="A650" s="32"/>
      <c r="B650" s="21"/>
      <c r="C650" s="22"/>
      <c r="D650" s="22"/>
      <c r="E650" s="33" t="s">
        <v>305</v>
      </c>
      <c r="F650" s="35"/>
      <c r="G650" s="27" t="s">
        <v>304</v>
      </c>
      <c r="H650" s="14" t="s">
        <v>8</v>
      </c>
      <c r="I650" s="28">
        <f>I651</f>
        <v>25</v>
      </c>
      <c r="J650" s="28">
        <f t="shared" ref="J650" si="395">J651</f>
        <v>25</v>
      </c>
      <c r="K650" s="15">
        <f t="shared" si="392"/>
        <v>100</v>
      </c>
      <c r="L650" s="13"/>
    </row>
    <row r="651" spans="1:12" ht="23.25" customHeight="1" x14ac:dyDescent="0.25">
      <c r="A651" s="32"/>
      <c r="B651" s="33" t="s">
        <v>50</v>
      </c>
      <c r="C651" s="34"/>
      <c r="D651" s="34"/>
      <c r="E651" s="34"/>
      <c r="F651" s="35"/>
      <c r="G651" s="27" t="s">
        <v>304</v>
      </c>
      <c r="H651" s="14" t="s">
        <v>48</v>
      </c>
      <c r="I651" s="28">
        <v>25</v>
      </c>
      <c r="J651" s="29">
        <v>25</v>
      </c>
      <c r="K651" s="15">
        <f t="shared" si="392"/>
        <v>100</v>
      </c>
      <c r="L651" s="13"/>
    </row>
    <row r="652" spans="1:12" ht="51.75" customHeight="1" x14ac:dyDescent="0.25">
      <c r="A652" s="32"/>
      <c r="B652" s="21"/>
      <c r="C652" s="22"/>
      <c r="D652" s="22"/>
      <c r="E652" s="33" t="s">
        <v>303</v>
      </c>
      <c r="F652" s="35"/>
      <c r="G652" s="27" t="s">
        <v>302</v>
      </c>
      <c r="H652" s="14" t="s">
        <v>8</v>
      </c>
      <c r="I652" s="28">
        <f>I653</f>
        <v>619.01</v>
      </c>
      <c r="J652" s="28">
        <f t="shared" ref="J652" si="396">J653</f>
        <v>618.95000000000005</v>
      </c>
      <c r="K652" s="15">
        <f t="shared" si="392"/>
        <v>99.990307103277814</v>
      </c>
      <c r="L652" s="13"/>
    </row>
    <row r="653" spans="1:12" ht="41.25" customHeight="1" x14ac:dyDescent="0.25">
      <c r="A653" s="32"/>
      <c r="B653" s="33" t="s">
        <v>3</v>
      </c>
      <c r="C653" s="34"/>
      <c r="D653" s="34"/>
      <c r="E653" s="34"/>
      <c r="F653" s="35"/>
      <c r="G653" s="27" t="s">
        <v>302</v>
      </c>
      <c r="H653" s="14" t="s">
        <v>1</v>
      </c>
      <c r="I653" s="28">
        <v>619.01</v>
      </c>
      <c r="J653" s="29">
        <v>618.95000000000005</v>
      </c>
      <c r="K653" s="15">
        <f t="shared" si="392"/>
        <v>99.990307103277814</v>
      </c>
      <c r="L653" s="13"/>
    </row>
    <row r="654" spans="1:12" ht="41.25" customHeight="1" x14ac:dyDescent="0.25">
      <c r="A654" s="32"/>
      <c r="B654" s="21"/>
      <c r="C654" s="22"/>
      <c r="D654" s="33" t="s">
        <v>301</v>
      </c>
      <c r="E654" s="34"/>
      <c r="F654" s="35"/>
      <c r="G654" s="27" t="s">
        <v>300</v>
      </c>
      <c r="H654" s="14" t="s">
        <v>8</v>
      </c>
      <c r="I654" s="28">
        <f>I655</f>
        <v>61777.78</v>
      </c>
      <c r="J654" s="28">
        <f t="shared" ref="J654:J655" si="397">J655</f>
        <v>61767.76</v>
      </c>
      <c r="K654" s="15">
        <f t="shared" si="392"/>
        <v>99.98378057612301</v>
      </c>
      <c r="L654" s="13"/>
    </row>
    <row r="655" spans="1:12" ht="39" customHeight="1" x14ac:dyDescent="0.25">
      <c r="A655" s="32"/>
      <c r="B655" s="21"/>
      <c r="C655" s="22"/>
      <c r="D655" s="22"/>
      <c r="E655" s="33" t="s">
        <v>112</v>
      </c>
      <c r="F655" s="35"/>
      <c r="G655" s="27" t="s">
        <v>299</v>
      </c>
      <c r="H655" s="14" t="s">
        <v>8</v>
      </c>
      <c r="I655" s="28">
        <f>I656</f>
        <v>61777.78</v>
      </c>
      <c r="J655" s="28">
        <f t="shared" si="397"/>
        <v>61767.76</v>
      </c>
      <c r="K655" s="15">
        <f t="shared" si="392"/>
        <v>99.98378057612301</v>
      </c>
      <c r="L655" s="13"/>
    </row>
    <row r="656" spans="1:12" ht="37.5" customHeight="1" x14ac:dyDescent="0.25">
      <c r="A656" s="32"/>
      <c r="B656" s="33" t="s">
        <v>3</v>
      </c>
      <c r="C656" s="34"/>
      <c r="D656" s="34"/>
      <c r="E656" s="34"/>
      <c r="F656" s="35"/>
      <c r="G656" s="27" t="s">
        <v>299</v>
      </c>
      <c r="H656" s="14" t="s">
        <v>1</v>
      </c>
      <c r="I656" s="28">
        <v>61777.78</v>
      </c>
      <c r="J656" s="29">
        <v>61767.76</v>
      </c>
      <c r="K656" s="15">
        <f t="shared" si="392"/>
        <v>99.98378057612301</v>
      </c>
      <c r="L656" s="13"/>
    </row>
    <row r="657" spans="1:12" ht="35.25" customHeight="1" x14ac:dyDescent="0.25">
      <c r="A657" s="32"/>
      <c r="B657" s="21"/>
      <c r="C657" s="22"/>
      <c r="D657" s="33" t="s">
        <v>298</v>
      </c>
      <c r="E657" s="34"/>
      <c r="F657" s="35"/>
      <c r="G657" s="27" t="s">
        <v>297</v>
      </c>
      <c r="H657" s="14" t="s">
        <v>8</v>
      </c>
      <c r="I657" s="28">
        <f>I658</f>
        <v>1233</v>
      </c>
      <c r="J657" s="28">
        <f t="shared" ref="J657" si="398">J658</f>
        <v>1233</v>
      </c>
      <c r="K657" s="15">
        <f t="shared" si="392"/>
        <v>100</v>
      </c>
      <c r="L657" s="13"/>
    </row>
    <row r="658" spans="1:12" ht="45" customHeight="1" x14ac:dyDescent="0.25">
      <c r="A658" s="32"/>
      <c r="B658" s="21"/>
      <c r="C658" s="22"/>
      <c r="D658" s="22"/>
      <c r="E658" s="33" t="s">
        <v>112</v>
      </c>
      <c r="F658" s="35"/>
      <c r="G658" s="27" t="s">
        <v>296</v>
      </c>
      <c r="H658" s="14" t="s">
        <v>8</v>
      </c>
      <c r="I658" s="28">
        <f>I659</f>
        <v>1233</v>
      </c>
      <c r="J658" s="28">
        <f t="shared" ref="J658" si="399">J659</f>
        <v>1233</v>
      </c>
      <c r="K658" s="15">
        <f t="shared" si="392"/>
        <v>100</v>
      </c>
      <c r="L658" s="13"/>
    </row>
    <row r="659" spans="1:12" ht="35.25" customHeight="1" x14ac:dyDescent="0.25">
      <c r="A659" s="32"/>
      <c r="B659" s="33" t="s">
        <v>3</v>
      </c>
      <c r="C659" s="34"/>
      <c r="D659" s="34"/>
      <c r="E659" s="34"/>
      <c r="F659" s="35"/>
      <c r="G659" s="27" t="s">
        <v>296</v>
      </c>
      <c r="H659" s="14" t="s">
        <v>1</v>
      </c>
      <c r="I659" s="28">
        <v>1233</v>
      </c>
      <c r="J659" s="29">
        <v>1233</v>
      </c>
      <c r="K659" s="15">
        <f t="shared" si="392"/>
        <v>100</v>
      </c>
      <c r="L659" s="13"/>
    </row>
    <row r="660" spans="1:12" ht="30" customHeight="1" x14ac:dyDescent="0.25">
      <c r="A660" s="32"/>
      <c r="B660" s="21"/>
      <c r="C660" s="22"/>
      <c r="D660" s="33" t="s">
        <v>295</v>
      </c>
      <c r="E660" s="34"/>
      <c r="F660" s="35"/>
      <c r="G660" s="27" t="s">
        <v>294</v>
      </c>
      <c r="H660" s="14" t="s">
        <v>8</v>
      </c>
      <c r="I660" s="28">
        <f>I661+I663</f>
        <v>261178.59000000003</v>
      </c>
      <c r="J660" s="28">
        <f t="shared" ref="J660" si="400">J661+J663</f>
        <v>261178.5</v>
      </c>
      <c r="K660" s="15">
        <f t="shared" si="392"/>
        <v>99.999965540820156</v>
      </c>
      <c r="L660" s="13"/>
    </row>
    <row r="661" spans="1:12" ht="45" customHeight="1" x14ac:dyDescent="0.25">
      <c r="A661" s="32"/>
      <c r="B661" s="21"/>
      <c r="C661" s="22"/>
      <c r="D661" s="22"/>
      <c r="E661" s="33" t="s">
        <v>112</v>
      </c>
      <c r="F661" s="35"/>
      <c r="G661" s="27" t="s">
        <v>293</v>
      </c>
      <c r="H661" s="14" t="s">
        <v>8</v>
      </c>
      <c r="I661" s="28">
        <f>I662</f>
        <v>260481.14</v>
      </c>
      <c r="J661" s="28">
        <f t="shared" ref="J661" si="401">J662</f>
        <v>260481.05</v>
      </c>
      <c r="K661" s="15">
        <f t="shared" si="392"/>
        <v>99.99996544855415</v>
      </c>
      <c r="L661" s="13"/>
    </row>
    <row r="662" spans="1:12" ht="41.25" customHeight="1" x14ac:dyDescent="0.25">
      <c r="A662" s="32"/>
      <c r="B662" s="33" t="s">
        <v>3</v>
      </c>
      <c r="C662" s="34"/>
      <c r="D662" s="34"/>
      <c r="E662" s="34"/>
      <c r="F662" s="35"/>
      <c r="G662" s="27" t="s">
        <v>293</v>
      </c>
      <c r="H662" s="14" t="s">
        <v>1</v>
      </c>
      <c r="I662" s="28">
        <v>260481.14</v>
      </c>
      <c r="J662" s="29">
        <v>260481.05</v>
      </c>
      <c r="K662" s="15">
        <f t="shared" si="392"/>
        <v>99.99996544855415</v>
      </c>
      <c r="L662" s="13"/>
    </row>
    <row r="663" spans="1:12" ht="48.75" customHeight="1" x14ac:dyDescent="0.25">
      <c r="A663" s="32"/>
      <c r="B663" s="21"/>
      <c r="C663" s="22"/>
      <c r="D663" s="22"/>
      <c r="E663" s="33" t="s">
        <v>109</v>
      </c>
      <c r="F663" s="35"/>
      <c r="G663" s="27" t="s">
        <v>292</v>
      </c>
      <c r="H663" s="14" t="s">
        <v>8</v>
      </c>
      <c r="I663" s="28">
        <f>I664</f>
        <v>697.45</v>
      </c>
      <c r="J663" s="28">
        <f t="shared" ref="J663" si="402">J664</f>
        <v>697.45</v>
      </c>
      <c r="K663" s="15">
        <f t="shared" si="392"/>
        <v>100</v>
      </c>
      <c r="L663" s="13"/>
    </row>
    <row r="664" spans="1:12" ht="41.25" customHeight="1" x14ac:dyDescent="0.25">
      <c r="A664" s="32"/>
      <c r="B664" s="33" t="s">
        <v>3</v>
      </c>
      <c r="C664" s="34"/>
      <c r="D664" s="34"/>
      <c r="E664" s="34"/>
      <c r="F664" s="35"/>
      <c r="G664" s="27" t="s">
        <v>292</v>
      </c>
      <c r="H664" s="14" t="s">
        <v>1</v>
      </c>
      <c r="I664" s="28">
        <v>697.45</v>
      </c>
      <c r="J664" s="29">
        <v>697.45</v>
      </c>
      <c r="K664" s="15">
        <f t="shared" si="392"/>
        <v>100</v>
      </c>
      <c r="L664" s="13"/>
    </row>
    <row r="665" spans="1:12" ht="39.75" customHeight="1" x14ac:dyDescent="0.25">
      <c r="A665" s="32"/>
      <c r="B665" s="21"/>
      <c r="C665" s="22"/>
      <c r="D665" s="33" t="s">
        <v>291</v>
      </c>
      <c r="E665" s="34"/>
      <c r="F665" s="35"/>
      <c r="G665" s="27" t="s">
        <v>290</v>
      </c>
      <c r="H665" s="14" t="s">
        <v>8</v>
      </c>
      <c r="I665" s="28">
        <f>I666+I668+I670+I672</f>
        <v>5072.17</v>
      </c>
      <c r="J665" s="28">
        <f t="shared" ref="J665" si="403">J666+J668+J670+J672</f>
        <v>5072.08</v>
      </c>
      <c r="K665" s="15">
        <f t="shared" si="392"/>
        <v>99.998225611523267</v>
      </c>
      <c r="L665" s="13"/>
    </row>
    <row r="666" spans="1:12" ht="36" customHeight="1" x14ac:dyDescent="0.25">
      <c r="A666" s="32"/>
      <c r="B666" s="21"/>
      <c r="C666" s="22"/>
      <c r="D666" s="22"/>
      <c r="E666" s="33" t="s">
        <v>112</v>
      </c>
      <c r="F666" s="35"/>
      <c r="G666" s="27" t="s">
        <v>289</v>
      </c>
      <c r="H666" s="14" t="s">
        <v>8</v>
      </c>
      <c r="I666" s="28">
        <f>I667</f>
        <v>2950</v>
      </c>
      <c r="J666" s="28">
        <f t="shared" ref="J666" si="404">J667</f>
        <v>2950</v>
      </c>
      <c r="K666" s="15">
        <f t="shared" si="392"/>
        <v>100</v>
      </c>
      <c r="L666" s="13"/>
    </row>
    <row r="667" spans="1:12" ht="39" customHeight="1" x14ac:dyDescent="0.25">
      <c r="A667" s="32"/>
      <c r="B667" s="33" t="s">
        <v>3</v>
      </c>
      <c r="C667" s="34"/>
      <c r="D667" s="34"/>
      <c r="E667" s="34"/>
      <c r="F667" s="35"/>
      <c r="G667" s="27" t="s">
        <v>289</v>
      </c>
      <c r="H667" s="14" t="s">
        <v>1</v>
      </c>
      <c r="I667" s="28">
        <v>2950</v>
      </c>
      <c r="J667" s="29">
        <v>2950</v>
      </c>
      <c r="K667" s="15">
        <f t="shared" si="392"/>
        <v>100</v>
      </c>
      <c r="L667" s="13"/>
    </row>
    <row r="668" spans="1:12" ht="39" customHeight="1" x14ac:dyDescent="0.25">
      <c r="A668" s="32"/>
      <c r="B668" s="21"/>
      <c r="C668" s="22"/>
      <c r="D668" s="22"/>
      <c r="E668" s="33" t="s">
        <v>288</v>
      </c>
      <c r="F668" s="35"/>
      <c r="G668" s="27" t="s">
        <v>287</v>
      </c>
      <c r="H668" s="14" t="s">
        <v>8</v>
      </c>
      <c r="I668" s="28">
        <f>I669</f>
        <v>669.1</v>
      </c>
      <c r="J668" s="28">
        <f t="shared" ref="J668" si="405">J669</f>
        <v>669.1</v>
      </c>
      <c r="K668" s="15">
        <f t="shared" si="392"/>
        <v>100</v>
      </c>
      <c r="L668" s="13"/>
    </row>
    <row r="669" spans="1:12" ht="39.75" customHeight="1" x14ac:dyDescent="0.25">
      <c r="A669" s="32"/>
      <c r="B669" s="33" t="s">
        <v>3</v>
      </c>
      <c r="C669" s="34"/>
      <c r="D669" s="34"/>
      <c r="E669" s="34"/>
      <c r="F669" s="35"/>
      <c r="G669" s="27" t="s">
        <v>287</v>
      </c>
      <c r="H669" s="14" t="s">
        <v>1</v>
      </c>
      <c r="I669" s="28">
        <v>669.1</v>
      </c>
      <c r="J669" s="29">
        <v>669.1</v>
      </c>
      <c r="K669" s="15">
        <f t="shared" si="392"/>
        <v>100</v>
      </c>
      <c r="L669" s="13"/>
    </row>
    <row r="670" spans="1:12" ht="26.25" customHeight="1" x14ac:dyDescent="0.25">
      <c r="A670" s="32"/>
      <c r="B670" s="21"/>
      <c r="C670" s="22"/>
      <c r="D670" s="22"/>
      <c r="E670" s="33" t="s">
        <v>286</v>
      </c>
      <c r="F670" s="35"/>
      <c r="G670" s="27" t="s">
        <v>285</v>
      </c>
      <c r="H670" s="14" t="s">
        <v>8</v>
      </c>
      <c r="I670" s="28">
        <f>I671</f>
        <v>1334.97</v>
      </c>
      <c r="J670" s="28">
        <f t="shared" ref="J670" si="406">J671</f>
        <v>1334.9</v>
      </c>
      <c r="K670" s="15">
        <f t="shared" si="392"/>
        <v>99.994756436474233</v>
      </c>
      <c r="L670" s="13"/>
    </row>
    <row r="671" spans="1:12" ht="42.75" customHeight="1" x14ac:dyDescent="0.25">
      <c r="A671" s="32"/>
      <c r="B671" s="33" t="s">
        <v>3</v>
      </c>
      <c r="C671" s="34"/>
      <c r="D671" s="34"/>
      <c r="E671" s="34"/>
      <c r="F671" s="35"/>
      <c r="G671" s="27" t="s">
        <v>285</v>
      </c>
      <c r="H671" s="14" t="s">
        <v>1</v>
      </c>
      <c r="I671" s="28">
        <v>1334.97</v>
      </c>
      <c r="J671" s="29">
        <v>1334.9</v>
      </c>
      <c r="K671" s="15">
        <f t="shared" si="392"/>
        <v>99.994756436474233</v>
      </c>
      <c r="L671" s="13"/>
    </row>
    <row r="672" spans="1:12" ht="37.5" customHeight="1" x14ac:dyDescent="0.25">
      <c r="A672" s="32"/>
      <c r="B672" s="21"/>
      <c r="C672" s="22"/>
      <c r="D672" s="22"/>
      <c r="E672" s="33" t="s">
        <v>284</v>
      </c>
      <c r="F672" s="35"/>
      <c r="G672" s="27" t="s">
        <v>283</v>
      </c>
      <c r="H672" s="14" t="s">
        <v>8</v>
      </c>
      <c r="I672" s="28">
        <f>I673</f>
        <v>118.1</v>
      </c>
      <c r="J672" s="28">
        <f t="shared" ref="J672" si="407">J673</f>
        <v>118.08</v>
      </c>
      <c r="K672" s="15">
        <f t="shared" si="392"/>
        <v>99.983065198983908</v>
      </c>
      <c r="L672" s="13"/>
    </row>
    <row r="673" spans="1:12" ht="47.25" customHeight="1" x14ac:dyDescent="0.25">
      <c r="A673" s="32"/>
      <c r="B673" s="33" t="s">
        <v>3</v>
      </c>
      <c r="C673" s="34"/>
      <c r="D673" s="34"/>
      <c r="E673" s="34"/>
      <c r="F673" s="35"/>
      <c r="G673" s="27" t="s">
        <v>283</v>
      </c>
      <c r="H673" s="14" t="s">
        <v>1</v>
      </c>
      <c r="I673" s="28">
        <v>118.1</v>
      </c>
      <c r="J673" s="29">
        <v>118.08</v>
      </c>
      <c r="K673" s="15">
        <f t="shared" si="392"/>
        <v>99.983065198983908</v>
      </c>
      <c r="L673" s="13"/>
    </row>
    <row r="674" spans="1:12" ht="39.75" customHeight="1" x14ac:dyDescent="0.25">
      <c r="A674" s="32"/>
      <c r="B674" s="21"/>
      <c r="C674" s="22"/>
      <c r="D674" s="33" t="s">
        <v>282</v>
      </c>
      <c r="E674" s="34"/>
      <c r="F674" s="35"/>
      <c r="G674" s="27" t="s">
        <v>281</v>
      </c>
      <c r="H674" s="14" t="s">
        <v>8</v>
      </c>
      <c r="I674" s="28">
        <f>I675+I677</f>
        <v>387764.34</v>
      </c>
      <c r="J674" s="28">
        <f t="shared" ref="J674" si="408">J675+J677</f>
        <v>387764.32</v>
      </c>
      <c r="K674" s="15">
        <f t="shared" si="392"/>
        <v>99.999994842228134</v>
      </c>
      <c r="L674" s="13"/>
    </row>
    <row r="675" spans="1:12" ht="36" customHeight="1" x14ac:dyDescent="0.25">
      <c r="A675" s="32"/>
      <c r="B675" s="21"/>
      <c r="C675" s="22"/>
      <c r="D675" s="22"/>
      <c r="E675" s="33" t="s">
        <v>112</v>
      </c>
      <c r="F675" s="35"/>
      <c r="G675" s="27" t="s">
        <v>280</v>
      </c>
      <c r="H675" s="14" t="s">
        <v>8</v>
      </c>
      <c r="I675" s="28">
        <f>I676</f>
        <v>387739.34</v>
      </c>
      <c r="J675" s="28">
        <f t="shared" ref="J675" si="409">J676</f>
        <v>387739.32</v>
      </c>
      <c r="K675" s="15">
        <f t="shared" si="392"/>
        <v>99.999994841895585</v>
      </c>
      <c r="L675" s="13"/>
    </row>
    <row r="676" spans="1:12" ht="42.75" customHeight="1" x14ac:dyDescent="0.25">
      <c r="A676" s="32"/>
      <c r="B676" s="33" t="s">
        <v>3</v>
      </c>
      <c r="C676" s="34"/>
      <c r="D676" s="34"/>
      <c r="E676" s="34"/>
      <c r="F676" s="35"/>
      <c r="G676" s="27" t="s">
        <v>280</v>
      </c>
      <c r="H676" s="14" t="s">
        <v>1</v>
      </c>
      <c r="I676" s="28">
        <v>387739.34</v>
      </c>
      <c r="J676" s="29">
        <v>387739.32</v>
      </c>
      <c r="K676" s="15">
        <f t="shared" si="392"/>
        <v>99.999994841895585</v>
      </c>
      <c r="L676" s="13"/>
    </row>
    <row r="677" spans="1:12" ht="24.75" customHeight="1" x14ac:dyDescent="0.25">
      <c r="A677" s="32"/>
      <c r="B677" s="21"/>
      <c r="C677" s="22"/>
      <c r="D677" s="22"/>
      <c r="E677" s="33" t="s">
        <v>279</v>
      </c>
      <c r="F677" s="35"/>
      <c r="G677" s="27" t="s">
        <v>278</v>
      </c>
      <c r="H677" s="14" t="s">
        <v>8</v>
      </c>
      <c r="I677" s="28">
        <f>I678</f>
        <v>25</v>
      </c>
      <c r="J677" s="28">
        <f t="shared" ref="J677" si="410">J678</f>
        <v>25</v>
      </c>
      <c r="K677" s="15">
        <f t="shared" si="392"/>
        <v>100</v>
      </c>
      <c r="L677" s="13"/>
    </row>
    <row r="678" spans="1:12" ht="27" customHeight="1" x14ac:dyDescent="0.25">
      <c r="A678" s="32"/>
      <c r="B678" s="33" t="s">
        <v>50</v>
      </c>
      <c r="C678" s="34"/>
      <c r="D678" s="34"/>
      <c r="E678" s="34"/>
      <c r="F678" s="35"/>
      <c r="G678" s="27" t="s">
        <v>278</v>
      </c>
      <c r="H678" s="14" t="s">
        <v>48</v>
      </c>
      <c r="I678" s="28">
        <v>25</v>
      </c>
      <c r="J678" s="29">
        <v>25</v>
      </c>
      <c r="K678" s="15">
        <f t="shared" si="392"/>
        <v>100</v>
      </c>
      <c r="L678" s="13"/>
    </row>
    <row r="679" spans="1:12" ht="36" customHeight="1" x14ac:dyDescent="0.25">
      <c r="A679" s="32"/>
      <c r="B679" s="21"/>
      <c r="C679" s="22"/>
      <c r="D679" s="33" t="s">
        <v>277</v>
      </c>
      <c r="E679" s="34"/>
      <c r="F679" s="35"/>
      <c r="G679" s="27" t="s">
        <v>276</v>
      </c>
      <c r="H679" s="14" t="s">
        <v>8</v>
      </c>
      <c r="I679" s="28">
        <f>I680+I682</f>
        <v>2776</v>
      </c>
      <c r="J679" s="28">
        <f t="shared" ref="J679" si="411">J680+J682</f>
        <v>2776</v>
      </c>
      <c r="K679" s="15">
        <f t="shared" si="392"/>
        <v>100</v>
      </c>
      <c r="L679" s="13"/>
    </row>
    <row r="680" spans="1:12" ht="31.5" customHeight="1" x14ac:dyDescent="0.25">
      <c r="A680" s="32"/>
      <c r="B680" s="21"/>
      <c r="C680" s="22"/>
      <c r="D680" s="22"/>
      <c r="E680" s="33" t="s">
        <v>112</v>
      </c>
      <c r="F680" s="35"/>
      <c r="G680" s="27" t="s">
        <v>275</v>
      </c>
      <c r="H680" s="14" t="s">
        <v>8</v>
      </c>
      <c r="I680" s="28">
        <f>I681</f>
        <v>2638</v>
      </c>
      <c r="J680" s="28">
        <f t="shared" ref="J680" si="412">J681</f>
        <v>2638</v>
      </c>
      <c r="K680" s="15">
        <f t="shared" si="392"/>
        <v>100</v>
      </c>
      <c r="L680" s="13"/>
    </row>
    <row r="681" spans="1:12" ht="33.75" customHeight="1" x14ac:dyDescent="0.25">
      <c r="A681" s="32"/>
      <c r="B681" s="33" t="s">
        <v>3</v>
      </c>
      <c r="C681" s="34"/>
      <c r="D681" s="34"/>
      <c r="E681" s="34"/>
      <c r="F681" s="35"/>
      <c r="G681" s="27" t="s">
        <v>275</v>
      </c>
      <c r="H681" s="14" t="s">
        <v>1</v>
      </c>
      <c r="I681" s="28">
        <v>2638</v>
      </c>
      <c r="J681" s="29">
        <v>2638</v>
      </c>
      <c r="K681" s="15">
        <f t="shared" si="392"/>
        <v>100</v>
      </c>
      <c r="L681" s="13"/>
    </row>
    <row r="682" spans="1:12" ht="26.25" customHeight="1" x14ac:dyDescent="0.25">
      <c r="A682" s="32"/>
      <c r="B682" s="21"/>
      <c r="C682" s="22"/>
      <c r="D682" s="22"/>
      <c r="E682" s="33" t="s">
        <v>274</v>
      </c>
      <c r="F682" s="35"/>
      <c r="G682" s="27" t="s">
        <v>273</v>
      </c>
      <c r="H682" s="14" t="s">
        <v>8</v>
      </c>
      <c r="I682" s="28">
        <f>I683</f>
        <v>138</v>
      </c>
      <c r="J682" s="28">
        <f t="shared" ref="J682" si="413">J683</f>
        <v>138</v>
      </c>
      <c r="K682" s="15">
        <f t="shared" si="392"/>
        <v>100</v>
      </c>
      <c r="L682" s="13"/>
    </row>
    <row r="683" spans="1:12" ht="30" customHeight="1" x14ac:dyDescent="0.25">
      <c r="A683" s="32"/>
      <c r="B683" s="33" t="s">
        <v>50</v>
      </c>
      <c r="C683" s="34"/>
      <c r="D683" s="34"/>
      <c r="E683" s="34"/>
      <c r="F683" s="35"/>
      <c r="G683" s="27" t="s">
        <v>273</v>
      </c>
      <c r="H683" s="14" t="s">
        <v>48</v>
      </c>
      <c r="I683" s="28">
        <v>138</v>
      </c>
      <c r="J683" s="29">
        <v>138</v>
      </c>
      <c r="K683" s="15">
        <f t="shared" si="392"/>
        <v>100</v>
      </c>
      <c r="L683" s="13"/>
    </row>
    <row r="684" spans="1:12" ht="35.25" customHeight="1" x14ac:dyDescent="0.25">
      <c r="A684" s="32"/>
      <c r="B684" s="21"/>
      <c r="C684" s="22"/>
      <c r="D684" s="33" t="s">
        <v>272</v>
      </c>
      <c r="E684" s="34"/>
      <c r="F684" s="35"/>
      <c r="G684" s="27" t="s">
        <v>271</v>
      </c>
      <c r="H684" s="14" t="s">
        <v>8</v>
      </c>
      <c r="I684" s="28">
        <f>I685</f>
        <v>638.44000000000005</v>
      </c>
      <c r="J684" s="28">
        <f t="shared" ref="J684:J685" si="414">J685</f>
        <v>638.44000000000005</v>
      </c>
      <c r="K684" s="15">
        <f t="shared" si="392"/>
        <v>100</v>
      </c>
      <c r="L684" s="13"/>
    </row>
    <row r="685" spans="1:12" ht="42.75" customHeight="1" x14ac:dyDescent="0.25">
      <c r="A685" s="32"/>
      <c r="B685" s="21"/>
      <c r="C685" s="22"/>
      <c r="D685" s="22"/>
      <c r="E685" s="33" t="s">
        <v>112</v>
      </c>
      <c r="F685" s="35"/>
      <c r="G685" s="27" t="s">
        <v>270</v>
      </c>
      <c r="H685" s="14" t="s">
        <v>8</v>
      </c>
      <c r="I685" s="28">
        <f>I686</f>
        <v>638.44000000000005</v>
      </c>
      <c r="J685" s="28">
        <f t="shared" si="414"/>
        <v>638.44000000000005</v>
      </c>
      <c r="K685" s="15">
        <f t="shared" si="392"/>
        <v>100</v>
      </c>
      <c r="L685" s="13"/>
    </row>
    <row r="686" spans="1:12" ht="36" customHeight="1" x14ac:dyDescent="0.25">
      <c r="A686" s="32"/>
      <c r="B686" s="33" t="s">
        <v>3</v>
      </c>
      <c r="C686" s="34"/>
      <c r="D686" s="34"/>
      <c r="E686" s="34"/>
      <c r="F686" s="35"/>
      <c r="G686" s="27" t="s">
        <v>270</v>
      </c>
      <c r="H686" s="14" t="s">
        <v>1</v>
      </c>
      <c r="I686" s="28">
        <v>638.44000000000005</v>
      </c>
      <c r="J686" s="29">
        <v>638.44000000000005</v>
      </c>
      <c r="K686" s="15">
        <f t="shared" si="392"/>
        <v>100</v>
      </c>
      <c r="L686" s="13"/>
    </row>
    <row r="687" spans="1:12" ht="35.25" customHeight="1" x14ac:dyDescent="0.25">
      <c r="A687" s="32"/>
      <c r="B687" s="21"/>
      <c r="C687" s="22"/>
      <c r="D687" s="33" t="s">
        <v>269</v>
      </c>
      <c r="E687" s="34"/>
      <c r="F687" s="35"/>
      <c r="G687" s="27" t="s">
        <v>268</v>
      </c>
      <c r="H687" s="14" t="s">
        <v>8</v>
      </c>
      <c r="I687" s="28">
        <f>I688</f>
        <v>9044</v>
      </c>
      <c r="J687" s="28">
        <f t="shared" ref="J687" si="415">J688</f>
        <v>9044</v>
      </c>
      <c r="K687" s="15">
        <f t="shared" si="392"/>
        <v>100</v>
      </c>
      <c r="L687" s="13"/>
    </row>
    <row r="688" spans="1:12" ht="35.25" customHeight="1" x14ac:dyDescent="0.25">
      <c r="A688" s="32"/>
      <c r="B688" s="21"/>
      <c r="C688" s="22"/>
      <c r="D688" s="22"/>
      <c r="E688" s="33" t="s">
        <v>112</v>
      </c>
      <c r="F688" s="35"/>
      <c r="G688" s="27" t="s">
        <v>267</v>
      </c>
      <c r="H688" s="14" t="s">
        <v>8</v>
      </c>
      <c r="I688" s="28">
        <f>I689</f>
        <v>9044</v>
      </c>
      <c r="J688" s="28">
        <f t="shared" ref="J688" si="416">J689</f>
        <v>9044</v>
      </c>
      <c r="K688" s="15">
        <f t="shared" si="392"/>
        <v>100</v>
      </c>
      <c r="L688" s="13"/>
    </row>
    <row r="689" spans="1:12" ht="41.25" customHeight="1" x14ac:dyDescent="0.25">
      <c r="A689" s="32"/>
      <c r="B689" s="33" t="s">
        <v>3</v>
      </c>
      <c r="C689" s="34"/>
      <c r="D689" s="34"/>
      <c r="E689" s="34"/>
      <c r="F689" s="35"/>
      <c r="G689" s="27" t="s">
        <v>267</v>
      </c>
      <c r="H689" s="14" t="s">
        <v>1</v>
      </c>
      <c r="I689" s="28">
        <v>9044</v>
      </c>
      <c r="J689" s="29">
        <v>9044</v>
      </c>
      <c r="K689" s="15">
        <f t="shared" si="392"/>
        <v>100</v>
      </c>
      <c r="L689" s="13"/>
    </row>
    <row r="690" spans="1:12" ht="35.25" customHeight="1" x14ac:dyDescent="0.25">
      <c r="A690" s="32"/>
      <c r="B690" s="21"/>
      <c r="C690" s="22"/>
      <c r="D690" s="33" t="s">
        <v>266</v>
      </c>
      <c r="E690" s="34"/>
      <c r="F690" s="35"/>
      <c r="G690" s="27" t="s">
        <v>265</v>
      </c>
      <c r="H690" s="14" t="s">
        <v>8</v>
      </c>
      <c r="I690" s="28">
        <f>I691+I693+I695</f>
        <v>36471.89</v>
      </c>
      <c r="J690" s="28">
        <f t="shared" ref="J690" si="417">J691+J693+J695</f>
        <v>36378.75</v>
      </c>
      <c r="K690" s="15">
        <f t="shared" si="392"/>
        <v>99.74462524426346</v>
      </c>
      <c r="L690" s="13"/>
    </row>
    <row r="691" spans="1:12" ht="36" customHeight="1" x14ac:dyDescent="0.25">
      <c r="A691" s="32"/>
      <c r="B691" s="21"/>
      <c r="C691" s="22"/>
      <c r="D691" s="22"/>
      <c r="E691" s="33" t="s">
        <v>112</v>
      </c>
      <c r="F691" s="35"/>
      <c r="G691" s="27" t="s">
        <v>264</v>
      </c>
      <c r="H691" s="14" t="s">
        <v>8</v>
      </c>
      <c r="I691" s="28">
        <f>I692</f>
        <v>28486</v>
      </c>
      <c r="J691" s="28">
        <f t="shared" ref="J691" si="418">J692</f>
        <v>28392.880000000001</v>
      </c>
      <c r="K691" s="15">
        <f t="shared" si="392"/>
        <v>99.673102576704352</v>
      </c>
      <c r="L691" s="13"/>
    </row>
    <row r="692" spans="1:12" ht="41.25" customHeight="1" x14ac:dyDescent="0.25">
      <c r="A692" s="32"/>
      <c r="B692" s="33" t="s">
        <v>3</v>
      </c>
      <c r="C692" s="34"/>
      <c r="D692" s="34"/>
      <c r="E692" s="34"/>
      <c r="F692" s="35"/>
      <c r="G692" s="27" t="s">
        <v>264</v>
      </c>
      <c r="H692" s="14" t="s">
        <v>1</v>
      </c>
      <c r="I692" s="28">
        <v>28486</v>
      </c>
      <c r="J692" s="29">
        <v>28392.880000000001</v>
      </c>
      <c r="K692" s="15">
        <f t="shared" si="392"/>
        <v>99.673102576704352</v>
      </c>
      <c r="L692" s="13"/>
    </row>
    <row r="693" spans="1:12" ht="78" customHeight="1" x14ac:dyDescent="0.25">
      <c r="A693" s="32"/>
      <c r="B693" s="21"/>
      <c r="C693" s="22"/>
      <c r="D693" s="22"/>
      <c r="E693" s="33" t="s">
        <v>250</v>
      </c>
      <c r="F693" s="35"/>
      <c r="G693" s="27" t="s">
        <v>263</v>
      </c>
      <c r="H693" s="14" t="s">
        <v>8</v>
      </c>
      <c r="I693" s="28">
        <f>I694</f>
        <v>7586.58</v>
      </c>
      <c r="J693" s="28">
        <f t="shared" ref="J693" si="419">J694</f>
        <v>7586.58</v>
      </c>
      <c r="K693" s="15">
        <f t="shared" si="392"/>
        <v>100</v>
      </c>
      <c r="L693" s="13"/>
    </row>
    <row r="694" spans="1:12" ht="39" customHeight="1" x14ac:dyDescent="0.25">
      <c r="A694" s="32"/>
      <c r="B694" s="33" t="s">
        <v>3</v>
      </c>
      <c r="C694" s="34"/>
      <c r="D694" s="34"/>
      <c r="E694" s="34"/>
      <c r="F694" s="35"/>
      <c r="G694" s="27" t="s">
        <v>263</v>
      </c>
      <c r="H694" s="14" t="s">
        <v>1</v>
      </c>
      <c r="I694" s="28">
        <v>7586.58</v>
      </c>
      <c r="J694" s="29">
        <v>7586.58</v>
      </c>
      <c r="K694" s="15">
        <f t="shared" si="392"/>
        <v>100</v>
      </c>
      <c r="L694" s="13"/>
    </row>
    <row r="695" spans="1:12" ht="93" customHeight="1" x14ac:dyDescent="0.25">
      <c r="A695" s="32"/>
      <c r="B695" s="21"/>
      <c r="C695" s="22"/>
      <c r="D695" s="22"/>
      <c r="E695" s="33" t="s">
        <v>247</v>
      </c>
      <c r="F695" s="35"/>
      <c r="G695" s="27" t="s">
        <v>262</v>
      </c>
      <c r="H695" s="14" t="s">
        <v>8</v>
      </c>
      <c r="I695" s="28">
        <f>I696</f>
        <v>399.31</v>
      </c>
      <c r="J695" s="28">
        <f t="shared" ref="J695" si="420">J696</f>
        <v>399.29</v>
      </c>
      <c r="K695" s="15">
        <f t="shared" si="392"/>
        <v>99.994991360096179</v>
      </c>
      <c r="L695" s="13"/>
    </row>
    <row r="696" spans="1:12" ht="41.25" customHeight="1" x14ac:dyDescent="0.25">
      <c r="A696" s="32"/>
      <c r="B696" s="33" t="s">
        <v>3</v>
      </c>
      <c r="C696" s="34"/>
      <c r="D696" s="34"/>
      <c r="E696" s="34"/>
      <c r="F696" s="35"/>
      <c r="G696" s="27" t="s">
        <v>262</v>
      </c>
      <c r="H696" s="14" t="s">
        <v>1</v>
      </c>
      <c r="I696" s="28">
        <v>399.31</v>
      </c>
      <c r="J696" s="29">
        <v>399.29</v>
      </c>
      <c r="K696" s="15">
        <f t="shared" si="392"/>
        <v>99.994991360096179</v>
      </c>
      <c r="L696" s="13"/>
    </row>
    <row r="697" spans="1:12" ht="45" customHeight="1" x14ac:dyDescent="0.25">
      <c r="A697" s="32"/>
      <c r="B697" s="21"/>
      <c r="C697" s="22"/>
      <c r="D697" s="33" t="s">
        <v>261</v>
      </c>
      <c r="E697" s="34"/>
      <c r="F697" s="35"/>
      <c r="G697" s="27" t="s">
        <v>260</v>
      </c>
      <c r="H697" s="14" t="s">
        <v>8</v>
      </c>
      <c r="I697" s="28">
        <f>I698+I700</f>
        <v>1400</v>
      </c>
      <c r="J697" s="28">
        <f t="shared" ref="J697" si="421">J698+J700</f>
        <v>1400</v>
      </c>
      <c r="K697" s="15">
        <f t="shared" si="392"/>
        <v>100</v>
      </c>
      <c r="L697" s="13"/>
    </row>
    <row r="698" spans="1:12" ht="35.25" customHeight="1" x14ac:dyDescent="0.25">
      <c r="A698" s="32"/>
      <c r="B698" s="21"/>
      <c r="C698" s="22"/>
      <c r="D698" s="22"/>
      <c r="E698" s="33" t="s">
        <v>112</v>
      </c>
      <c r="F698" s="35"/>
      <c r="G698" s="27" t="s">
        <v>259</v>
      </c>
      <c r="H698" s="14" t="s">
        <v>8</v>
      </c>
      <c r="I698" s="28">
        <f>I699</f>
        <v>1000</v>
      </c>
      <c r="J698" s="28">
        <f t="shared" ref="J698" si="422">J699</f>
        <v>1000</v>
      </c>
      <c r="K698" s="15">
        <f t="shared" si="392"/>
        <v>100</v>
      </c>
      <c r="L698" s="13"/>
    </row>
    <row r="699" spans="1:12" ht="35.25" customHeight="1" x14ac:dyDescent="0.25">
      <c r="A699" s="32"/>
      <c r="B699" s="33" t="s">
        <v>3</v>
      </c>
      <c r="C699" s="34"/>
      <c r="D699" s="34"/>
      <c r="E699" s="34"/>
      <c r="F699" s="35"/>
      <c r="G699" s="27" t="s">
        <v>259</v>
      </c>
      <c r="H699" s="14" t="s">
        <v>1</v>
      </c>
      <c r="I699" s="28">
        <v>1000</v>
      </c>
      <c r="J699" s="29">
        <v>1000</v>
      </c>
      <c r="K699" s="15">
        <f t="shared" si="392"/>
        <v>100</v>
      </c>
      <c r="L699" s="13"/>
    </row>
    <row r="700" spans="1:12" ht="41.25" customHeight="1" x14ac:dyDescent="0.25">
      <c r="A700" s="32"/>
      <c r="B700" s="21"/>
      <c r="C700" s="22"/>
      <c r="D700" s="22"/>
      <c r="E700" s="33" t="s">
        <v>258</v>
      </c>
      <c r="F700" s="35"/>
      <c r="G700" s="27" t="s">
        <v>257</v>
      </c>
      <c r="H700" s="14" t="s">
        <v>8</v>
      </c>
      <c r="I700" s="28">
        <f>I701</f>
        <v>400</v>
      </c>
      <c r="J700" s="28">
        <f t="shared" ref="J700" si="423">J701</f>
        <v>400</v>
      </c>
      <c r="K700" s="15">
        <f t="shared" si="392"/>
        <v>100</v>
      </c>
      <c r="L700" s="13"/>
    </row>
    <row r="701" spans="1:12" ht="43.5" customHeight="1" x14ac:dyDescent="0.25">
      <c r="A701" s="32"/>
      <c r="B701" s="33" t="s">
        <v>3</v>
      </c>
      <c r="C701" s="34"/>
      <c r="D701" s="34"/>
      <c r="E701" s="34"/>
      <c r="F701" s="35"/>
      <c r="G701" s="27" t="s">
        <v>257</v>
      </c>
      <c r="H701" s="14" t="s">
        <v>1</v>
      </c>
      <c r="I701" s="28">
        <v>400</v>
      </c>
      <c r="J701" s="29">
        <v>400</v>
      </c>
      <c r="K701" s="15">
        <f t="shared" si="392"/>
        <v>100</v>
      </c>
      <c r="L701" s="13"/>
    </row>
    <row r="702" spans="1:12" ht="37.5" customHeight="1" x14ac:dyDescent="0.25">
      <c r="A702" s="32"/>
      <c r="B702" s="21"/>
      <c r="C702" s="22"/>
      <c r="D702" s="33" t="s">
        <v>256</v>
      </c>
      <c r="E702" s="34"/>
      <c r="F702" s="35"/>
      <c r="G702" s="27" t="s">
        <v>255</v>
      </c>
      <c r="H702" s="14" t="s">
        <v>8</v>
      </c>
      <c r="I702" s="28">
        <f>I703</f>
        <v>7398.14</v>
      </c>
      <c r="J702" s="28">
        <f t="shared" ref="J702" si="424">J703</f>
        <v>7398.14</v>
      </c>
      <c r="K702" s="15">
        <f t="shared" si="392"/>
        <v>100</v>
      </c>
      <c r="L702" s="13"/>
    </row>
    <row r="703" spans="1:12" ht="43.5" customHeight="1" x14ac:dyDescent="0.25">
      <c r="A703" s="32"/>
      <c r="B703" s="21"/>
      <c r="C703" s="22"/>
      <c r="D703" s="22"/>
      <c r="E703" s="33" t="s">
        <v>112</v>
      </c>
      <c r="F703" s="35"/>
      <c r="G703" s="27" t="s">
        <v>254</v>
      </c>
      <c r="H703" s="14" t="s">
        <v>8</v>
      </c>
      <c r="I703" s="28">
        <f>I704</f>
        <v>7398.14</v>
      </c>
      <c r="J703" s="28">
        <f t="shared" ref="J703" si="425">J704</f>
        <v>7398.14</v>
      </c>
      <c r="K703" s="15">
        <f t="shared" si="392"/>
        <v>100</v>
      </c>
      <c r="L703" s="13"/>
    </row>
    <row r="704" spans="1:12" ht="37.5" customHeight="1" x14ac:dyDescent="0.25">
      <c r="A704" s="32"/>
      <c r="B704" s="33" t="s">
        <v>3</v>
      </c>
      <c r="C704" s="34"/>
      <c r="D704" s="34"/>
      <c r="E704" s="34"/>
      <c r="F704" s="35"/>
      <c r="G704" s="27" t="s">
        <v>254</v>
      </c>
      <c r="H704" s="14" t="s">
        <v>1</v>
      </c>
      <c r="I704" s="28">
        <v>7398.14</v>
      </c>
      <c r="J704" s="29">
        <v>7398.14</v>
      </c>
      <c r="K704" s="15">
        <f t="shared" si="392"/>
        <v>100</v>
      </c>
      <c r="L704" s="13"/>
    </row>
    <row r="705" spans="1:12" ht="52.5" customHeight="1" x14ac:dyDescent="0.25">
      <c r="A705" s="32"/>
      <c r="B705" s="21"/>
      <c r="C705" s="22"/>
      <c r="D705" s="33" t="s">
        <v>253</v>
      </c>
      <c r="E705" s="34"/>
      <c r="F705" s="35"/>
      <c r="G705" s="27" t="s">
        <v>252</v>
      </c>
      <c r="H705" s="14" t="s">
        <v>8</v>
      </c>
      <c r="I705" s="28">
        <f>I706+I708+I710+I712</f>
        <v>970013.19000000006</v>
      </c>
      <c r="J705" s="28">
        <f t="shared" ref="J705" si="426">J706+J708+J710+J712</f>
        <v>956013.14</v>
      </c>
      <c r="K705" s="15">
        <f t="shared" si="392"/>
        <v>98.556715501981984</v>
      </c>
      <c r="L705" s="13"/>
    </row>
    <row r="706" spans="1:12" ht="36" customHeight="1" x14ac:dyDescent="0.25">
      <c r="A706" s="32"/>
      <c r="B706" s="21"/>
      <c r="C706" s="22"/>
      <c r="D706" s="22"/>
      <c r="E706" s="33" t="s">
        <v>112</v>
      </c>
      <c r="F706" s="35"/>
      <c r="G706" s="27" t="s">
        <v>251</v>
      </c>
      <c r="H706" s="14" t="s">
        <v>8</v>
      </c>
      <c r="I706" s="28">
        <f>I707</f>
        <v>936257.98</v>
      </c>
      <c r="J706" s="28">
        <f t="shared" ref="J706" si="427">J707</f>
        <v>922257.96</v>
      </c>
      <c r="K706" s="15">
        <f t="shared" si="392"/>
        <v>98.504683506142186</v>
      </c>
      <c r="L706" s="13"/>
    </row>
    <row r="707" spans="1:12" ht="37.5" customHeight="1" x14ac:dyDescent="0.25">
      <c r="A707" s="32"/>
      <c r="B707" s="33" t="s">
        <v>3</v>
      </c>
      <c r="C707" s="34"/>
      <c r="D707" s="34"/>
      <c r="E707" s="34"/>
      <c r="F707" s="35"/>
      <c r="G707" s="27" t="s">
        <v>251</v>
      </c>
      <c r="H707" s="14" t="s">
        <v>1</v>
      </c>
      <c r="I707" s="28">
        <v>936257.98</v>
      </c>
      <c r="J707" s="29">
        <v>922257.96</v>
      </c>
      <c r="K707" s="15">
        <f t="shared" si="392"/>
        <v>98.504683506142186</v>
      </c>
      <c r="L707" s="13"/>
    </row>
    <row r="708" spans="1:12" ht="85.5" customHeight="1" x14ac:dyDescent="0.25">
      <c r="A708" s="32"/>
      <c r="B708" s="21"/>
      <c r="C708" s="22"/>
      <c r="D708" s="22"/>
      <c r="E708" s="33" t="s">
        <v>250</v>
      </c>
      <c r="F708" s="35"/>
      <c r="G708" s="27" t="s">
        <v>249</v>
      </c>
      <c r="H708" s="14" t="s">
        <v>8</v>
      </c>
      <c r="I708" s="28">
        <f>I709</f>
        <v>31592.42</v>
      </c>
      <c r="J708" s="28">
        <f t="shared" ref="J708" si="428">J709</f>
        <v>31592.42</v>
      </c>
      <c r="K708" s="15">
        <f t="shared" si="392"/>
        <v>100</v>
      </c>
      <c r="L708" s="13"/>
    </row>
    <row r="709" spans="1:12" ht="43.5" customHeight="1" x14ac:dyDescent="0.25">
      <c r="A709" s="32"/>
      <c r="B709" s="33" t="s">
        <v>3</v>
      </c>
      <c r="C709" s="34"/>
      <c r="D709" s="34"/>
      <c r="E709" s="34"/>
      <c r="F709" s="35"/>
      <c r="G709" s="27" t="s">
        <v>249</v>
      </c>
      <c r="H709" s="14" t="s">
        <v>1</v>
      </c>
      <c r="I709" s="28">
        <v>31592.42</v>
      </c>
      <c r="J709" s="29">
        <v>31592.42</v>
      </c>
      <c r="K709" s="15">
        <f t="shared" ref="K709:K772" si="429">J709/I709*100</f>
        <v>100</v>
      </c>
      <c r="L709" s="13"/>
    </row>
    <row r="710" spans="1:12" ht="41.25" customHeight="1" x14ac:dyDescent="0.25">
      <c r="A710" s="32"/>
      <c r="B710" s="21"/>
      <c r="C710" s="22"/>
      <c r="D710" s="22"/>
      <c r="E710" s="33" t="s">
        <v>109</v>
      </c>
      <c r="F710" s="35"/>
      <c r="G710" s="27" t="s">
        <v>248</v>
      </c>
      <c r="H710" s="14" t="s">
        <v>8</v>
      </c>
      <c r="I710" s="28">
        <f>I711</f>
        <v>500</v>
      </c>
      <c r="J710" s="28">
        <f t="shared" ref="J710" si="430">J711</f>
        <v>500</v>
      </c>
      <c r="K710" s="15">
        <f t="shared" si="429"/>
        <v>100</v>
      </c>
      <c r="L710" s="13"/>
    </row>
    <row r="711" spans="1:12" ht="39" customHeight="1" x14ac:dyDescent="0.25">
      <c r="A711" s="32"/>
      <c r="B711" s="33" t="s">
        <v>3</v>
      </c>
      <c r="C711" s="34"/>
      <c r="D711" s="34"/>
      <c r="E711" s="34"/>
      <c r="F711" s="35"/>
      <c r="G711" s="27" t="s">
        <v>248</v>
      </c>
      <c r="H711" s="14" t="s">
        <v>1</v>
      </c>
      <c r="I711" s="28">
        <v>500</v>
      </c>
      <c r="J711" s="29">
        <v>500</v>
      </c>
      <c r="K711" s="15">
        <f t="shared" si="429"/>
        <v>100</v>
      </c>
      <c r="L711" s="13"/>
    </row>
    <row r="712" spans="1:12" ht="90.75" customHeight="1" x14ac:dyDescent="0.25">
      <c r="A712" s="32"/>
      <c r="B712" s="21"/>
      <c r="C712" s="22"/>
      <c r="D712" s="22"/>
      <c r="E712" s="33" t="s">
        <v>247</v>
      </c>
      <c r="F712" s="35"/>
      <c r="G712" s="27" t="s">
        <v>246</v>
      </c>
      <c r="H712" s="14" t="s">
        <v>8</v>
      </c>
      <c r="I712" s="28">
        <f>I713</f>
        <v>1662.79</v>
      </c>
      <c r="J712" s="28">
        <f t="shared" ref="J712" si="431">J713</f>
        <v>1662.76</v>
      </c>
      <c r="K712" s="15">
        <f t="shared" si="429"/>
        <v>99.998195803438804</v>
      </c>
      <c r="L712" s="13"/>
    </row>
    <row r="713" spans="1:12" ht="42.75" customHeight="1" x14ac:dyDescent="0.25">
      <c r="A713" s="32"/>
      <c r="B713" s="33" t="s">
        <v>3</v>
      </c>
      <c r="C713" s="34"/>
      <c r="D713" s="34"/>
      <c r="E713" s="34"/>
      <c r="F713" s="35"/>
      <c r="G713" s="27" t="s">
        <v>246</v>
      </c>
      <c r="H713" s="14" t="s">
        <v>1</v>
      </c>
      <c r="I713" s="28">
        <v>1662.79</v>
      </c>
      <c r="J713" s="29">
        <v>1662.76</v>
      </c>
      <c r="K713" s="15">
        <f t="shared" si="429"/>
        <v>99.998195803438804</v>
      </c>
      <c r="L713" s="13"/>
    </row>
    <row r="714" spans="1:12" ht="37.5" customHeight="1" x14ac:dyDescent="0.25">
      <c r="A714" s="32"/>
      <c r="B714" s="21"/>
      <c r="C714" s="22"/>
      <c r="D714" s="33" t="s">
        <v>245</v>
      </c>
      <c r="E714" s="34"/>
      <c r="F714" s="35"/>
      <c r="G714" s="27" t="s">
        <v>244</v>
      </c>
      <c r="H714" s="14" t="s">
        <v>8</v>
      </c>
      <c r="I714" s="28">
        <f>I715</f>
        <v>104.87</v>
      </c>
      <c r="J714" s="28">
        <f t="shared" ref="J714" si="432">J715</f>
        <v>104.87</v>
      </c>
      <c r="K714" s="15">
        <f t="shared" si="429"/>
        <v>100</v>
      </c>
      <c r="L714" s="13"/>
    </row>
    <row r="715" spans="1:12" ht="46.5" customHeight="1" x14ac:dyDescent="0.25">
      <c r="A715" s="32"/>
      <c r="B715" s="21"/>
      <c r="C715" s="22"/>
      <c r="D715" s="22"/>
      <c r="E715" s="33" t="s">
        <v>112</v>
      </c>
      <c r="F715" s="35"/>
      <c r="G715" s="27" t="s">
        <v>243</v>
      </c>
      <c r="H715" s="14" t="s">
        <v>8</v>
      </c>
      <c r="I715" s="28">
        <f>I716</f>
        <v>104.87</v>
      </c>
      <c r="J715" s="28">
        <f t="shared" ref="J715" si="433">J716</f>
        <v>104.87</v>
      </c>
      <c r="K715" s="15">
        <f t="shared" si="429"/>
        <v>100</v>
      </c>
      <c r="L715" s="13"/>
    </row>
    <row r="716" spans="1:12" ht="41.25" customHeight="1" x14ac:dyDescent="0.25">
      <c r="A716" s="32"/>
      <c r="B716" s="33" t="s">
        <v>3</v>
      </c>
      <c r="C716" s="34"/>
      <c r="D716" s="34"/>
      <c r="E716" s="34"/>
      <c r="F716" s="35"/>
      <c r="G716" s="27" t="s">
        <v>243</v>
      </c>
      <c r="H716" s="14" t="s">
        <v>1</v>
      </c>
      <c r="I716" s="28">
        <v>104.87</v>
      </c>
      <c r="J716" s="29">
        <v>104.87</v>
      </c>
      <c r="K716" s="15">
        <f t="shared" si="429"/>
        <v>100</v>
      </c>
      <c r="L716" s="13"/>
    </row>
    <row r="717" spans="1:12" ht="45" customHeight="1" x14ac:dyDescent="0.25">
      <c r="A717" s="32"/>
      <c r="B717" s="21"/>
      <c r="C717" s="22"/>
      <c r="D717" s="33" t="s">
        <v>242</v>
      </c>
      <c r="E717" s="34"/>
      <c r="F717" s="35"/>
      <c r="G717" s="27" t="s">
        <v>241</v>
      </c>
      <c r="H717" s="14" t="s">
        <v>8</v>
      </c>
      <c r="I717" s="28">
        <f>I718+I720+I722</f>
        <v>12644.3</v>
      </c>
      <c r="J717" s="28">
        <f t="shared" ref="J717" si="434">J718+J720+J722</f>
        <v>12639.23</v>
      </c>
      <c r="K717" s="15">
        <f t="shared" si="429"/>
        <v>99.959902881140124</v>
      </c>
      <c r="L717" s="13"/>
    </row>
    <row r="718" spans="1:12" ht="46.5" customHeight="1" x14ac:dyDescent="0.25">
      <c r="A718" s="32"/>
      <c r="B718" s="21"/>
      <c r="C718" s="22"/>
      <c r="D718" s="22"/>
      <c r="E718" s="33" t="s">
        <v>112</v>
      </c>
      <c r="F718" s="35"/>
      <c r="G718" s="27" t="s">
        <v>240</v>
      </c>
      <c r="H718" s="14" t="s">
        <v>8</v>
      </c>
      <c r="I718" s="28">
        <f>I719</f>
        <v>5941.29</v>
      </c>
      <c r="J718" s="28">
        <f t="shared" ref="J718" si="435">J719</f>
        <v>5941.29</v>
      </c>
      <c r="K718" s="15">
        <f t="shared" si="429"/>
        <v>100</v>
      </c>
      <c r="L718" s="13"/>
    </row>
    <row r="719" spans="1:12" ht="43.5" customHeight="1" x14ac:dyDescent="0.25">
      <c r="A719" s="32"/>
      <c r="B719" s="33" t="s">
        <v>3</v>
      </c>
      <c r="C719" s="34"/>
      <c r="D719" s="34"/>
      <c r="E719" s="34"/>
      <c r="F719" s="35"/>
      <c r="G719" s="27" t="s">
        <v>240</v>
      </c>
      <c r="H719" s="14" t="s">
        <v>1</v>
      </c>
      <c r="I719" s="28">
        <v>5941.29</v>
      </c>
      <c r="J719" s="29">
        <v>5941.29</v>
      </c>
      <c r="K719" s="15">
        <f t="shared" si="429"/>
        <v>100</v>
      </c>
      <c r="L719" s="13"/>
    </row>
    <row r="720" spans="1:12" ht="81.75" customHeight="1" x14ac:dyDescent="0.25">
      <c r="A720" s="32"/>
      <c r="B720" s="21"/>
      <c r="C720" s="22"/>
      <c r="D720" s="22"/>
      <c r="E720" s="33" t="s">
        <v>239</v>
      </c>
      <c r="F720" s="35"/>
      <c r="G720" s="27" t="s">
        <v>238</v>
      </c>
      <c r="H720" s="14" t="s">
        <v>8</v>
      </c>
      <c r="I720" s="28">
        <f>I721</f>
        <v>4861.1000000000004</v>
      </c>
      <c r="J720" s="28">
        <f t="shared" ref="J720" si="436">J721</f>
        <v>4861.08</v>
      </c>
      <c r="K720" s="15">
        <f t="shared" si="429"/>
        <v>99.999588570488157</v>
      </c>
      <c r="L720" s="13"/>
    </row>
    <row r="721" spans="1:12" ht="43.5" customHeight="1" x14ac:dyDescent="0.25">
      <c r="A721" s="32"/>
      <c r="B721" s="33" t="s">
        <v>3</v>
      </c>
      <c r="C721" s="34"/>
      <c r="D721" s="34"/>
      <c r="E721" s="34"/>
      <c r="F721" s="35"/>
      <c r="G721" s="27" t="s">
        <v>238</v>
      </c>
      <c r="H721" s="14" t="s">
        <v>1</v>
      </c>
      <c r="I721" s="28">
        <v>4861.1000000000004</v>
      </c>
      <c r="J721" s="29">
        <v>4861.08</v>
      </c>
      <c r="K721" s="15">
        <f t="shared" si="429"/>
        <v>99.999588570488157</v>
      </c>
      <c r="L721" s="13"/>
    </row>
    <row r="722" spans="1:12" ht="92.25" customHeight="1" x14ac:dyDescent="0.25">
      <c r="A722" s="32"/>
      <c r="B722" s="21"/>
      <c r="C722" s="22"/>
      <c r="D722" s="22"/>
      <c r="E722" s="33" t="s">
        <v>237</v>
      </c>
      <c r="F722" s="35"/>
      <c r="G722" s="27" t="s">
        <v>236</v>
      </c>
      <c r="H722" s="14" t="s">
        <v>8</v>
      </c>
      <c r="I722" s="28">
        <f>I723</f>
        <v>1841.91</v>
      </c>
      <c r="J722" s="28">
        <f t="shared" ref="J722" si="437">J723</f>
        <v>1836.86</v>
      </c>
      <c r="K722" s="15">
        <f t="shared" si="429"/>
        <v>99.725828080633676</v>
      </c>
      <c r="L722" s="13"/>
    </row>
    <row r="723" spans="1:12" ht="41.25" customHeight="1" x14ac:dyDescent="0.25">
      <c r="A723" s="32"/>
      <c r="B723" s="33" t="s">
        <v>3</v>
      </c>
      <c r="C723" s="34"/>
      <c r="D723" s="34"/>
      <c r="E723" s="34"/>
      <c r="F723" s="35"/>
      <c r="G723" s="27" t="s">
        <v>236</v>
      </c>
      <c r="H723" s="14" t="s">
        <v>1</v>
      </c>
      <c r="I723" s="28">
        <v>1841.91</v>
      </c>
      <c r="J723" s="29">
        <v>1836.86</v>
      </c>
      <c r="K723" s="15">
        <f t="shared" si="429"/>
        <v>99.725828080633676</v>
      </c>
      <c r="L723" s="13"/>
    </row>
    <row r="724" spans="1:12" ht="59.25" customHeight="1" x14ac:dyDescent="0.25">
      <c r="A724" s="32"/>
      <c r="B724" s="21"/>
      <c r="C724" s="22"/>
      <c r="D724" s="33" t="s">
        <v>235</v>
      </c>
      <c r="E724" s="34"/>
      <c r="F724" s="35"/>
      <c r="G724" s="27" t="s">
        <v>234</v>
      </c>
      <c r="H724" s="14" t="s">
        <v>8</v>
      </c>
      <c r="I724" s="28">
        <f>I725</f>
        <v>10453.81</v>
      </c>
      <c r="J724" s="28">
        <f t="shared" ref="J724" si="438">J725</f>
        <v>10453.450000000001</v>
      </c>
      <c r="K724" s="15">
        <f t="shared" si="429"/>
        <v>99.996556279480885</v>
      </c>
      <c r="L724" s="13"/>
    </row>
    <row r="725" spans="1:12" ht="39" customHeight="1" x14ac:dyDescent="0.25">
      <c r="A725" s="32"/>
      <c r="B725" s="21"/>
      <c r="C725" s="22"/>
      <c r="D725" s="22"/>
      <c r="E725" s="33" t="s">
        <v>233</v>
      </c>
      <c r="F725" s="35"/>
      <c r="G725" s="27" t="s">
        <v>232</v>
      </c>
      <c r="H725" s="14" t="s">
        <v>8</v>
      </c>
      <c r="I725" s="28">
        <f>I726</f>
        <v>10453.81</v>
      </c>
      <c r="J725" s="28">
        <f t="shared" ref="J725" si="439">J726</f>
        <v>10453.450000000001</v>
      </c>
      <c r="K725" s="15">
        <f t="shared" si="429"/>
        <v>99.996556279480885</v>
      </c>
      <c r="L725" s="13"/>
    </row>
    <row r="726" spans="1:12" ht="37.5" customHeight="1" x14ac:dyDescent="0.25">
      <c r="A726" s="32"/>
      <c r="B726" s="33" t="s">
        <v>3</v>
      </c>
      <c r="C726" s="34"/>
      <c r="D726" s="34"/>
      <c r="E726" s="34"/>
      <c r="F726" s="35"/>
      <c r="G726" s="27" t="s">
        <v>232</v>
      </c>
      <c r="H726" s="14" t="s">
        <v>1</v>
      </c>
      <c r="I726" s="28">
        <v>10453.81</v>
      </c>
      <c r="J726" s="29">
        <v>10453.450000000001</v>
      </c>
      <c r="K726" s="15">
        <f t="shared" si="429"/>
        <v>99.996556279480885</v>
      </c>
      <c r="L726" s="13"/>
    </row>
    <row r="727" spans="1:12" ht="59.25" customHeight="1" x14ac:dyDescent="0.25">
      <c r="A727" s="32"/>
      <c r="B727" s="21"/>
      <c r="C727" s="22"/>
      <c r="D727" s="33" t="s">
        <v>231</v>
      </c>
      <c r="E727" s="34"/>
      <c r="F727" s="35"/>
      <c r="G727" s="27" t="s">
        <v>230</v>
      </c>
      <c r="H727" s="14" t="s">
        <v>8</v>
      </c>
      <c r="I727" s="28">
        <f>I728</f>
        <v>1000</v>
      </c>
      <c r="J727" s="28">
        <f t="shared" ref="J727" si="440">J728</f>
        <v>999.99</v>
      </c>
      <c r="K727" s="15">
        <f t="shared" si="429"/>
        <v>99.999000000000009</v>
      </c>
      <c r="L727" s="13"/>
    </row>
    <row r="728" spans="1:12" ht="88.5" customHeight="1" x14ac:dyDescent="0.25">
      <c r="A728" s="32"/>
      <c r="B728" s="21"/>
      <c r="C728" s="22"/>
      <c r="D728" s="22"/>
      <c r="E728" s="33" t="s">
        <v>229</v>
      </c>
      <c r="F728" s="35"/>
      <c r="G728" s="27" t="s">
        <v>228</v>
      </c>
      <c r="H728" s="14" t="s">
        <v>8</v>
      </c>
      <c r="I728" s="28">
        <f>I729</f>
        <v>1000</v>
      </c>
      <c r="J728" s="28">
        <f t="shared" ref="J728" si="441">J729</f>
        <v>999.99</v>
      </c>
      <c r="K728" s="15">
        <f t="shared" si="429"/>
        <v>99.999000000000009</v>
      </c>
      <c r="L728" s="13"/>
    </row>
    <row r="729" spans="1:12" ht="42.75" customHeight="1" x14ac:dyDescent="0.25">
      <c r="A729" s="32"/>
      <c r="B729" s="33" t="s">
        <v>3</v>
      </c>
      <c r="C729" s="34"/>
      <c r="D729" s="34"/>
      <c r="E729" s="34"/>
      <c r="F729" s="35"/>
      <c r="G729" s="27" t="s">
        <v>228</v>
      </c>
      <c r="H729" s="14" t="s">
        <v>1</v>
      </c>
      <c r="I729" s="28">
        <v>1000</v>
      </c>
      <c r="J729" s="29">
        <v>999.99</v>
      </c>
      <c r="K729" s="15">
        <f t="shared" si="429"/>
        <v>99.999000000000009</v>
      </c>
      <c r="L729" s="13"/>
    </row>
    <row r="730" spans="1:12" ht="56.25" customHeight="1" x14ac:dyDescent="0.25">
      <c r="A730" s="32"/>
      <c r="B730" s="21"/>
      <c r="C730" s="22"/>
      <c r="D730" s="33" t="s">
        <v>227</v>
      </c>
      <c r="E730" s="34"/>
      <c r="F730" s="35"/>
      <c r="G730" s="27" t="s">
        <v>226</v>
      </c>
      <c r="H730" s="14" t="s">
        <v>8</v>
      </c>
      <c r="I730" s="28">
        <f>I731+I733+I735+I737</f>
        <v>1840</v>
      </c>
      <c r="J730" s="28">
        <f t="shared" ref="J730" si="442">J731+J733+J735+J737</f>
        <v>1815.23</v>
      </c>
      <c r="K730" s="15">
        <f t="shared" si="429"/>
        <v>98.653804347826096</v>
      </c>
      <c r="L730" s="13"/>
    </row>
    <row r="731" spans="1:12" ht="47.25" customHeight="1" x14ac:dyDescent="0.25">
      <c r="A731" s="32"/>
      <c r="B731" s="21"/>
      <c r="C731" s="22"/>
      <c r="D731" s="22"/>
      <c r="E731" s="33" t="s">
        <v>225</v>
      </c>
      <c r="F731" s="35"/>
      <c r="G731" s="27" t="s">
        <v>224</v>
      </c>
      <c r="H731" s="14" t="s">
        <v>8</v>
      </c>
      <c r="I731" s="28">
        <f>I732</f>
        <v>400</v>
      </c>
      <c r="J731" s="28">
        <f t="shared" ref="J731" si="443">J732</f>
        <v>396.83</v>
      </c>
      <c r="K731" s="15">
        <f t="shared" si="429"/>
        <v>99.207499999999996</v>
      </c>
      <c r="L731" s="13"/>
    </row>
    <row r="732" spans="1:12" ht="45" customHeight="1" x14ac:dyDescent="0.25">
      <c r="A732" s="32"/>
      <c r="B732" s="33" t="s">
        <v>3</v>
      </c>
      <c r="C732" s="34"/>
      <c r="D732" s="34"/>
      <c r="E732" s="34"/>
      <c r="F732" s="35"/>
      <c r="G732" s="27" t="s">
        <v>224</v>
      </c>
      <c r="H732" s="14" t="s">
        <v>1</v>
      </c>
      <c r="I732" s="28">
        <v>400</v>
      </c>
      <c r="J732" s="29">
        <v>396.83</v>
      </c>
      <c r="K732" s="15">
        <f t="shared" si="429"/>
        <v>99.207499999999996</v>
      </c>
      <c r="L732" s="13"/>
    </row>
    <row r="733" spans="1:12" ht="38.25" customHeight="1" x14ac:dyDescent="0.25">
      <c r="A733" s="32"/>
      <c r="B733" s="21"/>
      <c r="C733" s="22"/>
      <c r="D733" s="22"/>
      <c r="E733" s="33" t="s">
        <v>223</v>
      </c>
      <c r="F733" s="35"/>
      <c r="G733" s="27" t="s">
        <v>222</v>
      </c>
      <c r="H733" s="14" t="s">
        <v>8</v>
      </c>
      <c r="I733" s="28">
        <f>I734</f>
        <v>290</v>
      </c>
      <c r="J733" s="28">
        <f t="shared" ref="J733" si="444">J734</f>
        <v>288.63</v>
      </c>
      <c r="K733" s="15">
        <f t="shared" si="429"/>
        <v>99.527586206896544</v>
      </c>
      <c r="L733" s="13"/>
    </row>
    <row r="734" spans="1:12" ht="48.75" customHeight="1" x14ac:dyDescent="0.25">
      <c r="A734" s="32"/>
      <c r="B734" s="33" t="s">
        <v>3</v>
      </c>
      <c r="C734" s="34"/>
      <c r="D734" s="34"/>
      <c r="E734" s="34"/>
      <c r="F734" s="35"/>
      <c r="G734" s="27" t="s">
        <v>222</v>
      </c>
      <c r="H734" s="14" t="s">
        <v>1</v>
      </c>
      <c r="I734" s="28">
        <v>290</v>
      </c>
      <c r="J734" s="29">
        <v>288.63</v>
      </c>
      <c r="K734" s="15">
        <f t="shared" si="429"/>
        <v>99.527586206896544</v>
      </c>
      <c r="L734" s="13"/>
    </row>
    <row r="735" spans="1:12" ht="47.25" customHeight="1" x14ac:dyDescent="0.25">
      <c r="A735" s="32"/>
      <c r="B735" s="21"/>
      <c r="C735" s="22"/>
      <c r="D735" s="22"/>
      <c r="E735" s="33" t="s">
        <v>221</v>
      </c>
      <c r="F735" s="35"/>
      <c r="G735" s="27" t="s">
        <v>220</v>
      </c>
      <c r="H735" s="14" t="s">
        <v>8</v>
      </c>
      <c r="I735" s="28">
        <f>I736</f>
        <v>700</v>
      </c>
      <c r="J735" s="28">
        <f t="shared" ref="J735" si="445">J736</f>
        <v>680.5</v>
      </c>
      <c r="K735" s="15">
        <f t="shared" si="429"/>
        <v>97.214285714285722</v>
      </c>
      <c r="L735" s="13"/>
    </row>
    <row r="736" spans="1:12" ht="39.75" customHeight="1" x14ac:dyDescent="0.25">
      <c r="A736" s="32"/>
      <c r="B736" s="33" t="s">
        <v>3</v>
      </c>
      <c r="C736" s="34"/>
      <c r="D736" s="34"/>
      <c r="E736" s="34"/>
      <c r="F736" s="35"/>
      <c r="G736" s="27" t="s">
        <v>220</v>
      </c>
      <c r="H736" s="14" t="s">
        <v>1</v>
      </c>
      <c r="I736" s="28">
        <v>700</v>
      </c>
      <c r="J736" s="29">
        <v>680.5</v>
      </c>
      <c r="K736" s="15">
        <f t="shared" si="429"/>
        <v>97.214285714285722</v>
      </c>
      <c r="L736" s="13"/>
    </row>
    <row r="737" spans="1:12" ht="58.5" customHeight="1" x14ac:dyDescent="0.25">
      <c r="A737" s="32"/>
      <c r="B737" s="21"/>
      <c r="C737" s="22"/>
      <c r="D737" s="22"/>
      <c r="E737" s="33" t="s">
        <v>219</v>
      </c>
      <c r="F737" s="35"/>
      <c r="G737" s="27" t="s">
        <v>218</v>
      </c>
      <c r="H737" s="14" t="s">
        <v>8</v>
      </c>
      <c r="I737" s="28">
        <f>I738</f>
        <v>450</v>
      </c>
      <c r="J737" s="28">
        <f t="shared" ref="J737" si="446">J738</f>
        <v>449.27</v>
      </c>
      <c r="K737" s="15">
        <f t="shared" si="429"/>
        <v>99.837777777777774</v>
      </c>
      <c r="L737" s="13"/>
    </row>
    <row r="738" spans="1:12" ht="47.25" customHeight="1" x14ac:dyDescent="0.25">
      <c r="A738" s="32"/>
      <c r="B738" s="33" t="s">
        <v>3</v>
      </c>
      <c r="C738" s="34"/>
      <c r="D738" s="34"/>
      <c r="E738" s="34"/>
      <c r="F738" s="35"/>
      <c r="G738" s="27" t="s">
        <v>218</v>
      </c>
      <c r="H738" s="14" t="s">
        <v>1</v>
      </c>
      <c r="I738" s="28">
        <v>450</v>
      </c>
      <c r="J738" s="29">
        <v>449.27</v>
      </c>
      <c r="K738" s="15">
        <f t="shared" si="429"/>
        <v>99.837777777777774</v>
      </c>
      <c r="L738" s="13"/>
    </row>
    <row r="739" spans="1:12" ht="54" customHeight="1" x14ac:dyDescent="0.25">
      <c r="A739" s="32"/>
      <c r="B739" s="21"/>
      <c r="C739" s="22"/>
      <c r="D739" s="33" t="s">
        <v>217</v>
      </c>
      <c r="E739" s="34"/>
      <c r="F739" s="35"/>
      <c r="G739" s="27" t="s">
        <v>216</v>
      </c>
      <c r="H739" s="14" t="s">
        <v>8</v>
      </c>
      <c r="I739" s="28">
        <f>I740+I742</f>
        <v>6590.2000000000007</v>
      </c>
      <c r="J739" s="28">
        <f t="shared" ref="J739" si="447">J740+J742</f>
        <v>6590.1</v>
      </c>
      <c r="K739" s="15">
        <f t="shared" si="429"/>
        <v>99.99848259536887</v>
      </c>
      <c r="L739" s="13"/>
    </row>
    <row r="740" spans="1:12" ht="32.25" customHeight="1" x14ac:dyDescent="0.25">
      <c r="A740" s="32"/>
      <c r="B740" s="21"/>
      <c r="C740" s="22"/>
      <c r="D740" s="22"/>
      <c r="E740" s="33" t="s">
        <v>215</v>
      </c>
      <c r="F740" s="35"/>
      <c r="G740" s="27" t="s">
        <v>214</v>
      </c>
      <c r="H740" s="14" t="s">
        <v>8</v>
      </c>
      <c r="I740" s="28">
        <f>I741</f>
        <v>6260.6</v>
      </c>
      <c r="J740" s="28">
        <f t="shared" ref="J740" si="448">J741</f>
        <v>6260.6</v>
      </c>
      <c r="K740" s="15">
        <f t="shared" si="429"/>
        <v>100</v>
      </c>
      <c r="L740" s="13"/>
    </row>
    <row r="741" spans="1:12" ht="43.5" customHeight="1" x14ac:dyDescent="0.25">
      <c r="A741" s="32"/>
      <c r="B741" s="33" t="s">
        <v>3</v>
      </c>
      <c r="C741" s="34"/>
      <c r="D741" s="34"/>
      <c r="E741" s="34"/>
      <c r="F741" s="35"/>
      <c r="G741" s="27" t="s">
        <v>214</v>
      </c>
      <c r="H741" s="14" t="s">
        <v>1</v>
      </c>
      <c r="I741" s="28">
        <v>6260.6</v>
      </c>
      <c r="J741" s="29">
        <v>6260.6</v>
      </c>
      <c r="K741" s="15">
        <f t="shared" si="429"/>
        <v>100</v>
      </c>
      <c r="L741" s="13"/>
    </row>
    <row r="742" spans="1:12" ht="47.25" customHeight="1" x14ac:dyDescent="0.25">
      <c r="A742" s="32"/>
      <c r="B742" s="21"/>
      <c r="C742" s="22"/>
      <c r="D742" s="22"/>
      <c r="E742" s="33" t="s">
        <v>213</v>
      </c>
      <c r="F742" s="35"/>
      <c r="G742" s="27" t="s">
        <v>212</v>
      </c>
      <c r="H742" s="14" t="s">
        <v>8</v>
      </c>
      <c r="I742" s="28">
        <f>I743</f>
        <v>329.6</v>
      </c>
      <c r="J742" s="28">
        <f t="shared" ref="J742" si="449">J743</f>
        <v>329.5</v>
      </c>
      <c r="K742" s="15">
        <f t="shared" si="429"/>
        <v>99.96966019417475</v>
      </c>
      <c r="L742" s="13"/>
    </row>
    <row r="743" spans="1:12" ht="46.5" customHeight="1" x14ac:dyDescent="0.25">
      <c r="A743" s="32"/>
      <c r="B743" s="33" t="s">
        <v>3</v>
      </c>
      <c r="C743" s="34"/>
      <c r="D743" s="34"/>
      <c r="E743" s="34"/>
      <c r="F743" s="35"/>
      <c r="G743" s="27" t="s">
        <v>212</v>
      </c>
      <c r="H743" s="14" t="s">
        <v>1</v>
      </c>
      <c r="I743" s="28">
        <v>329.6</v>
      </c>
      <c r="J743" s="29">
        <v>329.5</v>
      </c>
      <c r="K743" s="15">
        <f t="shared" si="429"/>
        <v>99.96966019417475</v>
      </c>
      <c r="L743" s="13"/>
    </row>
    <row r="744" spans="1:12" ht="26.25" customHeight="1" x14ac:dyDescent="0.25">
      <c r="A744" s="32"/>
      <c r="B744" s="21"/>
      <c r="C744" s="22"/>
      <c r="D744" s="33" t="s">
        <v>211</v>
      </c>
      <c r="E744" s="34"/>
      <c r="F744" s="35"/>
      <c r="G744" s="27" t="s">
        <v>210</v>
      </c>
      <c r="H744" s="14" t="s">
        <v>8</v>
      </c>
      <c r="I744" s="28">
        <f>I745</f>
        <v>5000</v>
      </c>
      <c r="J744" s="28">
        <f t="shared" ref="J744" si="450">J745</f>
        <v>5000</v>
      </c>
      <c r="K744" s="15">
        <f t="shared" si="429"/>
        <v>100</v>
      </c>
      <c r="L744" s="13"/>
    </row>
    <row r="745" spans="1:12" ht="30.75" customHeight="1" x14ac:dyDescent="0.25">
      <c r="A745" s="32"/>
      <c r="B745" s="21"/>
      <c r="C745" s="22"/>
      <c r="D745" s="22"/>
      <c r="E745" s="33" t="s">
        <v>209</v>
      </c>
      <c r="F745" s="35"/>
      <c r="G745" s="27" t="s">
        <v>208</v>
      </c>
      <c r="H745" s="14" t="s">
        <v>8</v>
      </c>
      <c r="I745" s="28">
        <f>I746</f>
        <v>5000</v>
      </c>
      <c r="J745" s="28">
        <f t="shared" ref="J745" si="451">J746</f>
        <v>5000</v>
      </c>
      <c r="K745" s="15">
        <f t="shared" si="429"/>
        <v>100</v>
      </c>
      <c r="L745" s="13"/>
    </row>
    <row r="746" spans="1:12" ht="43.5" customHeight="1" x14ac:dyDescent="0.25">
      <c r="A746" s="32"/>
      <c r="B746" s="33" t="s">
        <v>3</v>
      </c>
      <c r="C746" s="34"/>
      <c r="D746" s="34"/>
      <c r="E746" s="34"/>
      <c r="F746" s="35"/>
      <c r="G746" s="27" t="s">
        <v>208</v>
      </c>
      <c r="H746" s="14" t="s">
        <v>1</v>
      </c>
      <c r="I746" s="28">
        <v>5000</v>
      </c>
      <c r="J746" s="29">
        <v>5000</v>
      </c>
      <c r="K746" s="15">
        <f t="shared" si="429"/>
        <v>100</v>
      </c>
      <c r="L746" s="13"/>
    </row>
    <row r="747" spans="1:12" ht="28.5" customHeight="1" x14ac:dyDescent="0.25">
      <c r="A747" s="32"/>
      <c r="B747" s="21"/>
      <c r="C747" s="22"/>
      <c r="D747" s="33" t="s">
        <v>207</v>
      </c>
      <c r="E747" s="34"/>
      <c r="F747" s="35"/>
      <c r="G747" s="27" t="s">
        <v>206</v>
      </c>
      <c r="H747" s="14" t="s">
        <v>8</v>
      </c>
      <c r="I747" s="28">
        <f>I748</f>
        <v>4850.8</v>
      </c>
      <c r="J747" s="28">
        <f t="shared" ref="J747" si="452">J748</f>
        <v>4850.76</v>
      </c>
      <c r="K747" s="15">
        <f t="shared" si="429"/>
        <v>99.999175393749482</v>
      </c>
      <c r="L747" s="13"/>
    </row>
    <row r="748" spans="1:12" ht="57.75" customHeight="1" x14ac:dyDescent="0.25">
      <c r="A748" s="32"/>
      <c r="B748" s="21"/>
      <c r="C748" s="22"/>
      <c r="D748" s="22"/>
      <c r="E748" s="33" t="s">
        <v>205</v>
      </c>
      <c r="F748" s="35"/>
      <c r="G748" s="27" t="s">
        <v>204</v>
      </c>
      <c r="H748" s="14" t="s">
        <v>8</v>
      </c>
      <c r="I748" s="28">
        <f>I749</f>
        <v>4850.8</v>
      </c>
      <c r="J748" s="28">
        <f t="shared" ref="J748" si="453">J749</f>
        <v>4850.76</v>
      </c>
      <c r="K748" s="15">
        <f t="shared" si="429"/>
        <v>99.999175393749482</v>
      </c>
      <c r="L748" s="13"/>
    </row>
    <row r="749" spans="1:12" ht="43.5" customHeight="1" x14ac:dyDescent="0.25">
      <c r="A749" s="32"/>
      <c r="B749" s="33" t="s">
        <v>3</v>
      </c>
      <c r="C749" s="34"/>
      <c r="D749" s="34"/>
      <c r="E749" s="34"/>
      <c r="F749" s="35"/>
      <c r="G749" s="27" t="s">
        <v>204</v>
      </c>
      <c r="H749" s="14" t="s">
        <v>1</v>
      </c>
      <c r="I749" s="28">
        <v>4850.8</v>
      </c>
      <c r="J749" s="29">
        <v>4850.76</v>
      </c>
      <c r="K749" s="15">
        <f t="shared" si="429"/>
        <v>99.999175393749482</v>
      </c>
      <c r="L749" s="13"/>
    </row>
    <row r="750" spans="1:12" ht="59.25" customHeight="1" x14ac:dyDescent="0.25">
      <c r="A750" s="32"/>
      <c r="B750" s="36" t="s">
        <v>203</v>
      </c>
      <c r="C750" s="37"/>
      <c r="D750" s="37"/>
      <c r="E750" s="37"/>
      <c r="F750" s="38"/>
      <c r="G750" s="26" t="s">
        <v>202</v>
      </c>
      <c r="H750" s="11" t="s">
        <v>8</v>
      </c>
      <c r="I750" s="16">
        <f>I751+I756+I759+I762+I766+I769+I772+I776+I779+I782+I786+I789+I792+I795</f>
        <v>7481.3700000000008</v>
      </c>
      <c r="J750" s="16">
        <f t="shared" ref="J750" si="454">J751+J756+J759+J762+J766+J769+J772+J776+J779+J782+J786+J789+J792+J795</f>
        <v>7474.51</v>
      </c>
      <c r="K750" s="12">
        <f t="shared" si="429"/>
        <v>99.908305564355189</v>
      </c>
      <c r="L750" s="13"/>
    </row>
    <row r="751" spans="1:12" ht="105" customHeight="1" x14ac:dyDescent="0.25">
      <c r="A751" s="32"/>
      <c r="B751" s="21"/>
      <c r="C751" s="22"/>
      <c r="D751" s="33" t="s">
        <v>201</v>
      </c>
      <c r="E751" s="34"/>
      <c r="F751" s="35"/>
      <c r="G751" s="27" t="s">
        <v>200</v>
      </c>
      <c r="H751" s="14" t="s">
        <v>8</v>
      </c>
      <c r="I751" s="28">
        <f>I752+I754</f>
        <v>1611.88</v>
      </c>
      <c r="J751" s="28">
        <f t="shared" ref="J751" si="455">J752+J754</f>
        <v>1611.82</v>
      </c>
      <c r="K751" s="15">
        <f t="shared" si="429"/>
        <v>99.996277638533869</v>
      </c>
      <c r="L751" s="13"/>
    </row>
    <row r="752" spans="1:12" ht="39" customHeight="1" x14ac:dyDescent="0.25">
      <c r="A752" s="32"/>
      <c r="B752" s="21"/>
      <c r="C752" s="22"/>
      <c r="D752" s="22"/>
      <c r="E752" s="33" t="s">
        <v>199</v>
      </c>
      <c r="F752" s="35"/>
      <c r="G752" s="27" t="s">
        <v>198</v>
      </c>
      <c r="H752" s="14" t="s">
        <v>8</v>
      </c>
      <c r="I752" s="28">
        <f>I753</f>
        <v>440</v>
      </c>
      <c r="J752" s="28">
        <f t="shared" ref="J752" si="456">J753</f>
        <v>440</v>
      </c>
      <c r="K752" s="15">
        <f t="shared" si="429"/>
        <v>100</v>
      </c>
      <c r="L752" s="13"/>
    </row>
    <row r="753" spans="1:12" ht="41.25" customHeight="1" x14ac:dyDescent="0.25">
      <c r="A753" s="32"/>
      <c r="B753" s="33" t="s">
        <v>5</v>
      </c>
      <c r="C753" s="34"/>
      <c r="D753" s="34"/>
      <c r="E753" s="34"/>
      <c r="F753" s="35"/>
      <c r="G753" s="27" t="s">
        <v>198</v>
      </c>
      <c r="H753" s="14" t="s">
        <v>4</v>
      </c>
      <c r="I753" s="28">
        <v>440</v>
      </c>
      <c r="J753" s="29">
        <v>440</v>
      </c>
      <c r="K753" s="15">
        <f t="shared" si="429"/>
        <v>100</v>
      </c>
      <c r="L753" s="13"/>
    </row>
    <row r="754" spans="1:12" ht="37.5" customHeight="1" x14ac:dyDescent="0.25">
      <c r="A754" s="32"/>
      <c r="B754" s="21"/>
      <c r="C754" s="22"/>
      <c r="D754" s="22"/>
      <c r="E754" s="33" t="s">
        <v>182</v>
      </c>
      <c r="F754" s="35"/>
      <c r="G754" s="27" t="s">
        <v>197</v>
      </c>
      <c r="H754" s="14" t="s">
        <v>8</v>
      </c>
      <c r="I754" s="28">
        <f>I755</f>
        <v>1171.8800000000001</v>
      </c>
      <c r="J754" s="28">
        <f t="shared" ref="J754" si="457">J755</f>
        <v>1171.82</v>
      </c>
      <c r="K754" s="15">
        <f t="shared" si="429"/>
        <v>99.994880021845219</v>
      </c>
      <c r="L754" s="13"/>
    </row>
    <row r="755" spans="1:12" ht="35.25" customHeight="1" x14ac:dyDescent="0.25">
      <c r="A755" s="32"/>
      <c r="B755" s="33" t="s">
        <v>3</v>
      </c>
      <c r="C755" s="34"/>
      <c r="D755" s="34"/>
      <c r="E755" s="34"/>
      <c r="F755" s="35"/>
      <c r="G755" s="27" t="s">
        <v>197</v>
      </c>
      <c r="H755" s="14" t="s">
        <v>1</v>
      </c>
      <c r="I755" s="28">
        <v>1171.8800000000001</v>
      </c>
      <c r="J755" s="29">
        <v>1171.82</v>
      </c>
      <c r="K755" s="15">
        <f t="shared" si="429"/>
        <v>99.994880021845219</v>
      </c>
      <c r="L755" s="13"/>
    </row>
    <row r="756" spans="1:12" ht="84.75" customHeight="1" x14ac:dyDescent="0.25">
      <c r="A756" s="32"/>
      <c r="B756" s="21"/>
      <c r="C756" s="22"/>
      <c r="D756" s="33" t="s">
        <v>196</v>
      </c>
      <c r="E756" s="34"/>
      <c r="F756" s="35"/>
      <c r="G756" s="27" t="s">
        <v>195</v>
      </c>
      <c r="H756" s="14" t="s">
        <v>8</v>
      </c>
      <c r="I756" s="28">
        <f>I757</f>
        <v>100</v>
      </c>
      <c r="J756" s="28">
        <f t="shared" ref="J756:J757" si="458">J757</f>
        <v>100</v>
      </c>
      <c r="K756" s="15">
        <f t="shared" si="429"/>
        <v>100</v>
      </c>
      <c r="L756" s="13"/>
    </row>
    <row r="757" spans="1:12" ht="37.5" customHeight="1" x14ac:dyDescent="0.25">
      <c r="A757" s="32"/>
      <c r="B757" s="21"/>
      <c r="C757" s="22"/>
      <c r="D757" s="22"/>
      <c r="E757" s="33" t="s">
        <v>182</v>
      </c>
      <c r="F757" s="35"/>
      <c r="G757" s="27" t="s">
        <v>194</v>
      </c>
      <c r="H757" s="14" t="s">
        <v>8</v>
      </c>
      <c r="I757" s="28">
        <f>I758</f>
        <v>100</v>
      </c>
      <c r="J757" s="28">
        <f t="shared" si="458"/>
        <v>100</v>
      </c>
      <c r="K757" s="15">
        <f t="shared" si="429"/>
        <v>100</v>
      </c>
      <c r="L757" s="13"/>
    </row>
    <row r="758" spans="1:12" ht="42.75" customHeight="1" x14ac:dyDescent="0.25">
      <c r="A758" s="32"/>
      <c r="B758" s="33" t="s">
        <v>3</v>
      </c>
      <c r="C758" s="34"/>
      <c r="D758" s="34"/>
      <c r="E758" s="34"/>
      <c r="F758" s="35"/>
      <c r="G758" s="27" t="s">
        <v>194</v>
      </c>
      <c r="H758" s="14" t="s">
        <v>1</v>
      </c>
      <c r="I758" s="28">
        <v>100</v>
      </c>
      <c r="J758" s="29">
        <v>100</v>
      </c>
      <c r="K758" s="15">
        <f t="shared" si="429"/>
        <v>100</v>
      </c>
      <c r="L758" s="13"/>
    </row>
    <row r="759" spans="1:12" ht="72" customHeight="1" x14ac:dyDescent="0.25">
      <c r="A759" s="32"/>
      <c r="B759" s="21"/>
      <c r="C759" s="22"/>
      <c r="D759" s="33" t="s">
        <v>193</v>
      </c>
      <c r="E759" s="34"/>
      <c r="F759" s="35"/>
      <c r="G759" s="27" t="s">
        <v>192</v>
      </c>
      <c r="H759" s="14" t="s">
        <v>8</v>
      </c>
      <c r="I759" s="28">
        <f>I760</f>
        <v>747.2</v>
      </c>
      <c r="J759" s="28">
        <f t="shared" ref="J759:J760" si="459">J760</f>
        <v>744.05</v>
      </c>
      <c r="K759" s="15">
        <f t="shared" si="429"/>
        <v>99.578426124196994</v>
      </c>
      <c r="L759" s="13"/>
    </row>
    <row r="760" spans="1:12" ht="35.25" customHeight="1" x14ac:dyDescent="0.25">
      <c r="A760" s="32"/>
      <c r="B760" s="21"/>
      <c r="C760" s="22"/>
      <c r="D760" s="22"/>
      <c r="E760" s="33" t="s">
        <v>182</v>
      </c>
      <c r="F760" s="35"/>
      <c r="G760" s="27" t="s">
        <v>191</v>
      </c>
      <c r="H760" s="14" t="s">
        <v>8</v>
      </c>
      <c r="I760" s="28">
        <f>I761</f>
        <v>747.2</v>
      </c>
      <c r="J760" s="28">
        <f t="shared" si="459"/>
        <v>744.05</v>
      </c>
      <c r="K760" s="15">
        <f t="shared" si="429"/>
        <v>99.578426124196994</v>
      </c>
      <c r="L760" s="13"/>
    </row>
    <row r="761" spans="1:12" ht="39.75" customHeight="1" x14ac:dyDescent="0.25">
      <c r="A761" s="32"/>
      <c r="B761" s="33" t="s">
        <v>5</v>
      </c>
      <c r="C761" s="34"/>
      <c r="D761" s="34"/>
      <c r="E761" s="34"/>
      <c r="F761" s="35"/>
      <c r="G761" s="27" t="s">
        <v>191</v>
      </c>
      <c r="H761" s="14" t="s">
        <v>4</v>
      </c>
      <c r="I761" s="28">
        <v>747.2</v>
      </c>
      <c r="J761" s="29">
        <v>744.05</v>
      </c>
      <c r="K761" s="15">
        <f t="shared" si="429"/>
        <v>99.578426124196994</v>
      </c>
      <c r="L761" s="13"/>
    </row>
    <row r="762" spans="1:12" ht="39.75" customHeight="1" x14ac:dyDescent="0.25">
      <c r="A762" s="32"/>
      <c r="B762" s="21"/>
      <c r="C762" s="22"/>
      <c r="D762" s="33" t="s">
        <v>190</v>
      </c>
      <c r="E762" s="34"/>
      <c r="F762" s="35"/>
      <c r="G762" s="27" t="s">
        <v>189</v>
      </c>
      <c r="H762" s="14" t="s">
        <v>8</v>
      </c>
      <c r="I762" s="28">
        <f>I763</f>
        <v>640</v>
      </c>
      <c r="J762" s="28">
        <f t="shared" ref="J762" si="460">J763</f>
        <v>639.9</v>
      </c>
      <c r="K762" s="15">
        <f t="shared" si="429"/>
        <v>99.984374999999986</v>
      </c>
      <c r="L762" s="13"/>
    </row>
    <row r="763" spans="1:12" ht="39" customHeight="1" x14ac:dyDescent="0.25">
      <c r="A763" s="32"/>
      <c r="B763" s="21"/>
      <c r="C763" s="22"/>
      <c r="D763" s="22"/>
      <c r="E763" s="33" t="s">
        <v>182</v>
      </c>
      <c r="F763" s="35"/>
      <c r="G763" s="27" t="s">
        <v>188</v>
      </c>
      <c r="H763" s="14" t="s">
        <v>8</v>
      </c>
      <c r="I763" s="28">
        <f>I764+I765</f>
        <v>640</v>
      </c>
      <c r="J763" s="28">
        <f t="shared" ref="J763" si="461">J764+J765</f>
        <v>639.9</v>
      </c>
      <c r="K763" s="15">
        <f t="shared" si="429"/>
        <v>99.984374999999986</v>
      </c>
      <c r="L763" s="13"/>
    </row>
    <row r="764" spans="1:12" ht="35.25" customHeight="1" x14ac:dyDescent="0.25">
      <c r="A764" s="32"/>
      <c r="B764" s="33" t="s">
        <v>5</v>
      </c>
      <c r="C764" s="34"/>
      <c r="D764" s="34"/>
      <c r="E764" s="34"/>
      <c r="F764" s="35"/>
      <c r="G764" s="27" t="s">
        <v>188</v>
      </c>
      <c r="H764" s="14" t="s">
        <v>4</v>
      </c>
      <c r="I764" s="28">
        <v>300</v>
      </c>
      <c r="J764" s="29">
        <v>299.89999999999998</v>
      </c>
      <c r="K764" s="15">
        <f t="shared" si="429"/>
        <v>99.966666666666654</v>
      </c>
      <c r="L764" s="13"/>
    </row>
    <row r="765" spans="1:12" ht="41.25" customHeight="1" x14ac:dyDescent="0.25">
      <c r="A765" s="32"/>
      <c r="B765" s="33" t="s">
        <v>3</v>
      </c>
      <c r="C765" s="34"/>
      <c r="D765" s="34"/>
      <c r="E765" s="34"/>
      <c r="F765" s="35"/>
      <c r="G765" s="27" t="s">
        <v>188</v>
      </c>
      <c r="H765" s="14" t="s">
        <v>1</v>
      </c>
      <c r="I765" s="28">
        <v>340</v>
      </c>
      <c r="J765" s="29">
        <v>340</v>
      </c>
      <c r="K765" s="15">
        <f t="shared" si="429"/>
        <v>100</v>
      </c>
      <c r="L765" s="13"/>
    </row>
    <row r="766" spans="1:12" ht="52.5" customHeight="1" x14ac:dyDescent="0.25">
      <c r="A766" s="32"/>
      <c r="B766" s="21"/>
      <c r="C766" s="22"/>
      <c r="D766" s="33" t="s">
        <v>187</v>
      </c>
      <c r="E766" s="34"/>
      <c r="F766" s="35"/>
      <c r="G766" s="27" t="s">
        <v>186</v>
      </c>
      <c r="H766" s="14" t="s">
        <v>8</v>
      </c>
      <c r="I766" s="28">
        <f>I767</f>
        <v>30</v>
      </c>
      <c r="J766" s="28">
        <f t="shared" ref="J766:J767" si="462">J767</f>
        <v>30</v>
      </c>
      <c r="K766" s="15">
        <f t="shared" si="429"/>
        <v>100</v>
      </c>
      <c r="L766" s="13"/>
    </row>
    <row r="767" spans="1:12" ht="43.5" customHeight="1" x14ac:dyDescent="0.25">
      <c r="A767" s="32"/>
      <c r="B767" s="21"/>
      <c r="C767" s="22"/>
      <c r="D767" s="22"/>
      <c r="E767" s="33" t="s">
        <v>182</v>
      </c>
      <c r="F767" s="35"/>
      <c r="G767" s="27" t="s">
        <v>185</v>
      </c>
      <c r="H767" s="14" t="s">
        <v>8</v>
      </c>
      <c r="I767" s="28">
        <f>I768</f>
        <v>30</v>
      </c>
      <c r="J767" s="28">
        <f t="shared" si="462"/>
        <v>30</v>
      </c>
      <c r="K767" s="15">
        <f t="shared" si="429"/>
        <v>100</v>
      </c>
      <c r="L767" s="13"/>
    </row>
    <row r="768" spans="1:12" ht="37.5" customHeight="1" x14ac:dyDescent="0.25">
      <c r="A768" s="32"/>
      <c r="B768" s="33" t="s">
        <v>3</v>
      </c>
      <c r="C768" s="34"/>
      <c r="D768" s="34"/>
      <c r="E768" s="34"/>
      <c r="F768" s="35"/>
      <c r="G768" s="27" t="s">
        <v>185</v>
      </c>
      <c r="H768" s="14" t="s">
        <v>1</v>
      </c>
      <c r="I768" s="28">
        <v>30</v>
      </c>
      <c r="J768" s="29">
        <v>30</v>
      </c>
      <c r="K768" s="15">
        <f t="shared" si="429"/>
        <v>100</v>
      </c>
      <c r="L768" s="13"/>
    </row>
    <row r="769" spans="1:12" ht="52.5" customHeight="1" x14ac:dyDescent="0.25">
      <c r="A769" s="32"/>
      <c r="B769" s="21"/>
      <c r="C769" s="22"/>
      <c r="D769" s="33" t="s">
        <v>184</v>
      </c>
      <c r="E769" s="34"/>
      <c r="F769" s="35"/>
      <c r="G769" s="27" t="s">
        <v>183</v>
      </c>
      <c r="H769" s="14" t="s">
        <v>8</v>
      </c>
      <c r="I769" s="28">
        <f>I770</f>
        <v>93.3</v>
      </c>
      <c r="J769" s="28">
        <f t="shared" ref="J769:J770" si="463">J770</f>
        <v>90.8</v>
      </c>
      <c r="K769" s="15">
        <f t="shared" si="429"/>
        <v>97.320471596998928</v>
      </c>
      <c r="L769" s="13"/>
    </row>
    <row r="770" spans="1:12" ht="33.75" customHeight="1" x14ac:dyDescent="0.25">
      <c r="A770" s="32"/>
      <c r="B770" s="21"/>
      <c r="C770" s="22"/>
      <c r="D770" s="22"/>
      <c r="E770" s="33" t="s">
        <v>182</v>
      </c>
      <c r="F770" s="35"/>
      <c r="G770" s="27" t="s">
        <v>181</v>
      </c>
      <c r="H770" s="14" t="s">
        <v>8</v>
      </c>
      <c r="I770" s="28">
        <f>I771</f>
        <v>93.3</v>
      </c>
      <c r="J770" s="28">
        <f t="shared" si="463"/>
        <v>90.8</v>
      </c>
      <c r="K770" s="15">
        <f t="shared" si="429"/>
        <v>97.320471596998928</v>
      </c>
      <c r="L770" s="13"/>
    </row>
    <row r="771" spans="1:12" ht="33.75" customHeight="1" x14ac:dyDescent="0.25">
      <c r="A771" s="32"/>
      <c r="B771" s="33" t="s">
        <v>5</v>
      </c>
      <c r="C771" s="34"/>
      <c r="D771" s="34"/>
      <c r="E771" s="34"/>
      <c r="F771" s="35"/>
      <c r="G771" s="27" t="s">
        <v>181</v>
      </c>
      <c r="H771" s="14" t="s">
        <v>4</v>
      </c>
      <c r="I771" s="28">
        <v>93.3</v>
      </c>
      <c r="J771" s="29">
        <v>90.8</v>
      </c>
      <c r="K771" s="15">
        <f t="shared" si="429"/>
        <v>97.320471596998928</v>
      </c>
      <c r="L771" s="13"/>
    </row>
    <row r="772" spans="1:12" ht="48.75" customHeight="1" x14ac:dyDescent="0.25">
      <c r="A772" s="32"/>
      <c r="B772" s="21"/>
      <c r="C772" s="22"/>
      <c r="D772" s="33" t="s">
        <v>180</v>
      </c>
      <c r="E772" s="34"/>
      <c r="F772" s="35"/>
      <c r="G772" s="27" t="s">
        <v>179</v>
      </c>
      <c r="H772" s="14" t="s">
        <v>8</v>
      </c>
      <c r="I772" s="28">
        <f>I773</f>
        <v>350</v>
      </c>
      <c r="J772" s="28">
        <f t="shared" ref="J772" si="464">J773</f>
        <v>350</v>
      </c>
      <c r="K772" s="15">
        <f t="shared" si="429"/>
        <v>100</v>
      </c>
      <c r="L772" s="13"/>
    </row>
    <row r="773" spans="1:12" ht="32.25" customHeight="1" x14ac:dyDescent="0.25">
      <c r="A773" s="32"/>
      <c r="B773" s="21"/>
      <c r="C773" s="22"/>
      <c r="D773" s="22"/>
      <c r="E773" s="33" t="s">
        <v>169</v>
      </c>
      <c r="F773" s="35"/>
      <c r="G773" s="27" t="s">
        <v>178</v>
      </c>
      <c r="H773" s="14" t="s">
        <v>8</v>
      </c>
      <c r="I773" s="28">
        <f>I774+I775</f>
        <v>350</v>
      </c>
      <c r="J773" s="28">
        <f t="shared" ref="J773" si="465">J774+J775</f>
        <v>350</v>
      </c>
      <c r="K773" s="15">
        <f t="shared" ref="K773:K836" si="466">J773/I773*100</f>
        <v>100</v>
      </c>
      <c r="L773" s="13"/>
    </row>
    <row r="774" spans="1:12" ht="39.75" customHeight="1" x14ac:dyDescent="0.25">
      <c r="A774" s="32"/>
      <c r="B774" s="33" t="s">
        <v>5</v>
      </c>
      <c r="C774" s="34"/>
      <c r="D774" s="34"/>
      <c r="E774" s="34"/>
      <c r="F774" s="35"/>
      <c r="G774" s="27" t="s">
        <v>178</v>
      </c>
      <c r="H774" s="14" t="s">
        <v>4</v>
      </c>
      <c r="I774" s="28">
        <v>150</v>
      </c>
      <c r="J774" s="29">
        <v>150</v>
      </c>
      <c r="K774" s="15">
        <f t="shared" si="466"/>
        <v>100</v>
      </c>
      <c r="L774" s="13"/>
    </row>
    <row r="775" spans="1:12" ht="33.75" customHeight="1" x14ac:dyDescent="0.25">
      <c r="A775" s="32"/>
      <c r="B775" s="33" t="s">
        <v>3</v>
      </c>
      <c r="C775" s="34"/>
      <c r="D775" s="34"/>
      <c r="E775" s="34"/>
      <c r="F775" s="35"/>
      <c r="G775" s="27" t="s">
        <v>178</v>
      </c>
      <c r="H775" s="14" t="s">
        <v>1</v>
      </c>
      <c r="I775" s="28">
        <v>200</v>
      </c>
      <c r="J775" s="29">
        <v>200</v>
      </c>
      <c r="K775" s="15">
        <f t="shared" si="466"/>
        <v>100</v>
      </c>
      <c r="L775" s="13"/>
    </row>
    <row r="776" spans="1:12" ht="48.75" customHeight="1" x14ac:dyDescent="0.25">
      <c r="A776" s="32"/>
      <c r="B776" s="21"/>
      <c r="C776" s="22"/>
      <c r="D776" s="33" t="s">
        <v>177</v>
      </c>
      <c r="E776" s="34"/>
      <c r="F776" s="35"/>
      <c r="G776" s="27" t="s">
        <v>176</v>
      </c>
      <c r="H776" s="14" t="s">
        <v>8</v>
      </c>
      <c r="I776" s="28">
        <f>I777</f>
        <v>347.82</v>
      </c>
      <c r="J776" s="28">
        <f t="shared" ref="J776:J777" si="467">J777</f>
        <v>347.82</v>
      </c>
      <c r="K776" s="15">
        <f t="shared" si="466"/>
        <v>100</v>
      </c>
      <c r="L776" s="13"/>
    </row>
    <row r="777" spans="1:12" ht="21" customHeight="1" x14ac:dyDescent="0.25">
      <c r="A777" s="32"/>
      <c r="B777" s="21"/>
      <c r="C777" s="22"/>
      <c r="D777" s="22"/>
      <c r="E777" s="33" t="s">
        <v>169</v>
      </c>
      <c r="F777" s="35"/>
      <c r="G777" s="27" t="s">
        <v>175</v>
      </c>
      <c r="H777" s="14" t="s">
        <v>8</v>
      </c>
      <c r="I777" s="28">
        <f>I778</f>
        <v>347.82</v>
      </c>
      <c r="J777" s="28">
        <f t="shared" si="467"/>
        <v>347.82</v>
      </c>
      <c r="K777" s="15">
        <f t="shared" si="466"/>
        <v>100</v>
      </c>
      <c r="L777" s="13"/>
    </row>
    <row r="778" spans="1:12" ht="39" customHeight="1" x14ac:dyDescent="0.25">
      <c r="A778" s="32"/>
      <c r="B778" s="33" t="s">
        <v>5</v>
      </c>
      <c r="C778" s="34"/>
      <c r="D778" s="34"/>
      <c r="E778" s="34"/>
      <c r="F778" s="35"/>
      <c r="G778" s="27" t="s">
        <v>175</v>
      </c>
      <c r="H778" s="14" t="s">
        <v>4</v>
      </c>
      <c r="I778" s="28">
        <v>347.82</v>
      </c>
      <c r="J778" s="29">
        <v>347.82</v>
      </c>
      <c r="K778" s="15">
        <f t="shared" si="466"/>
        <v>100</v>
      </c>
      <c r="L778" s="13"/>
    </row>
    <row r="779" spans="1:12" ht="48" customHeight="1" x14ac:dyDescent="0.25">
      <c r="A779" s="32"/>
      <c r="B779" s="21"/>
      <c r="C779" s="22"/>
      <c r="D779" s="33" t="s">
        <v>174</v>
      </c>
      <c r="E779" s="34"/>
      <c r="F779" s="35"/>
      <c r="G779" s="27" t="s">
        <v>173</v>
      </c>
      <c r="H779" s="14" t="s">
        <v>8</v>
      </c>
      <c r="I779" s="28">
        <f>I780</f>
        <v>88</v>
      </c>
      <c r="J779" s="28">
        <f t="shared" ref="J779:J780" si="468">J780</f>
        <v>88</v>
      </c>
      <c r="K779" s="15">
        <f t="shared" si="466"/>
        <v>100</v>
      </c>
      <c r="L779" s="13"/>
    </row>
    <row r="780" spans="1:12" ht="26.25" customHeight="1" x14ac:dyDescent="0.25">
      <c r="A780" s="32"/>
      <c r="B780" s="21"/>
      <c r="C780" s="22"/>
      <c r="D780" s="22"/>
      <c r="E780" s="33" t="s">
        <v>169</v>
      </c>
      <c r="F780" s="35"/>
      <c r="G780" s="27" t="s">
        <v>172</v>
      </c>
      <c r="H780" s="14" t="s">
        <v>8</v>
      </c>
      <c r="I780" s="28">
        <f>I781</f>
        <v>88</v>
      </c>
      <c r="J780" s="28">
        <f t="shared" si="468"/>
        <v>88</v>
      </c>
      <c r="K780" s="15">
        <f t="shared" si="466"/>
        <v>100</v>
      </c>
      <c r="L780" s="13"/>
    </row>
    <row r="781" spans="1:12" ht="42.75" customHeight="1" x14ac:dyDescent="0.25">
      <c r="A781" s="32"/>
      <c r="B781" s="33" t="s">
        <v>3</v>
      </c>
      <c r="C781" s="34"/>
      <c r="D781" s="34"/>
      <c r="E781" s="34"/>
      <c r="F781" s="35"/>
      <c r="G781" s="27" t="s">
        <v>172</v>
      </c>
      <c r="H781" s="14" t="s">
        <v>1</v>
      </c>
      <c r="I781" s="28">
        <v>88</v>
      </c>
      <c r="J781" s="29">
        <v>88</v>
      </c>
      <c r="K781" s="15">
        <f t="shared" si="466"/>
        <v>100</v>
      </c>
      <c r="L781" s="13"/>
    </row>
    <row r="782" spans="1:12" ht="69" customHeight="1" x14ac:dyDescent="0.25">
      <c r="A782" s="32"/>
      <c r="B782" s="21"/>
      <c r="C782" s="22"/>
      <c r="D782" s="33" t="s">
        <v>171</v>
      </c>
      <c r="E782" s="34"/>
      <c r="F782" s="35"/>
      <c r="G782" s="27" t="s">
        <v>170</v>
      </c>
      <c r="H782" s="14" t="s">
        <v>8</v>
      </c>
      <c r="I782" s="28">
        <f>I783</f>
        <v>79</v>
      </c>
      <c r="J782" s="28">
        <f t="shared" ref="J782" si="469">J783</f>
        <v>79</v>
      </c>
      <c r="K782" s="15">
        <f t="shared" si="466"/>
        <v>100</v>
      </c>
      <c r="L782" s="13"/>
    </row>
    <row r="783" spans="1:12" ht="26.25" customHeight="1" x14ac:dyDescent="0.25">
      <c r="A783" s="32"/>
      <c r="B783" s="21"/>
      <c r="C783" s="22"/>
      <c r="D783" s="22"/>
      <c r="E783" s="33" t="s">
        <v>169</v>
      </c>
      <c r="F783" s="35"/>
      <c r="G783" s="27" t="s">
        <v>168</v>
      </c>
      <c r="H783" s="14" t="s">
        <v>8</v>
      </c>
      <c r="I783" s="28">
        <f>I784+I785</f>
        <v>79</v>
      </c>
      <c r="J783" s="28">
        <f t="shared" ref="J783" si="470">J784+J785</f>
        <v>79</v>
      </c>
      <c r="K783" s="15">
        <f t="shared" si="466"/>
        <v>100</v>
      </c>
      <c r="L783" s="13"/>
    </row>
    <row r="784" spans="1:12" ht="39" customHeight="1" x14ac:dyDescent="0.25">
      <c r="A784" s="32"/>
      <c r="B784" s="33" t="s">
        <v>5</v>
      </c>
      <c r="C784" s="34"/>
      <c r="D784" s="34"/>
      <c r="E784" s="34"/>
      <c r="F784" s="35"/>
      <c r="G784" s="27" t="s">
        <v>168</v>
      </c>
      <c r="H784" s="14" t="s">
        <v>4</v>
      </c>
      <c r="I784" s="28">
        <v>14</v>
      </c>
      <c r="J784" s="29">
        <v>14</v>
      </c>
      <c r="K784" s="15">
        <f t="shared" si="466"/>
        <v>100</v>
      </c>
      <c r="L784" s="13"/>
    </row>
    <row r="785" spans="1:12" ht="23.25" customHeight="1" x14ac:dyDescent="0.25">
      <c r="A785" s="32"/>
      <c r="B785" s="33" t="s">
        <v>50</v>
      </c>
      <c r="C785" s="34"/>
      <c r="D785" s="34"/>
      <c r="E785" s="34"/>
      <c r="F785" s="35"/>
      <c r="G785" s="27" t="s">
        <v>168</v>
      </c>
      <c r="H785" s="14" t="s">
        <v>48</v>
      </c>
      <c r="I785" s="28">
        <v>65</v>
      </c>
      <c r="J785" s="29">
        <v>65</v>
      </c>
      <c r="K785" s="15">
        <f t="shared" si="466"/>
        <v>100</v>
      </c>
      <c r="L785" s="13"/>
    </row>
    <row r="786" spans="1:12" ht="50.25" customHeight="1" x14ac:dyDescent="0.25">
      <c r="A786" s="32"/>
      <c r="B786" s="21"/>
      <c r="C786" s="22"/>
      <c r="D786" s="33" t="s">
        <v>167</v>
      </c>
      <c r="E786" s="34"/>
      <c r="F786" s="35"/>
      <c r="G786" s="27" t="s">
        <v>166</v>
      </c>
      <c r="H786" s="14" t="s">
        <v>8</v>
      </c>
      <c r="I786" s="28">
        <f>I787</f>
        <v>300</v>
      </c>
      <c r="J786" s="28">
        <f t="shared" ref="J786:J787" si="471">J787</f>
        <v>300</v>
      </c>
      <c r="K786" s="15">
        <f t="shared" si="466"/>
        <v>100</v>
      </c>
      <c r="L786" s="13"/>
    </row>
    <row r="787" spans="1:12" ht="24.75" customHeight="1" x14ac:dyDescent="0.25">
      <c r="A787" s="32"/>
      <c r="B787" s="21"/>
      <c r="C787" s="22"/>
      <c r="D787" s="22"/>
      <c r="E787" s="33" t="s">
        <v>156</v>
      </c>
      <c r="F787" s="35"/>
      <c r="G787" s="27" t="s">
        <v>165</v>
      </c>
      <c r="H787" s="14" t="s">
        <v>8</v>
      </c>
      <c r="I787" s="28">
        <f>I788</f>
        <v>300</v>
      </c>
      <c r="J787" s="28">
        <f t="shared" si="471"/>
        <v>300</v>
      </c>
      <c r="K787" s="15">
        <f t="shared" si="466"/>
        <v>100</v>
      </c>
      <c r="L787" s="13"/>
    </row>
    <row r="788" spans="1:12" ht="37.5" customHeight="1" x14ac:dyDescent="0.25">
      <c r="A788" s="32"/>
      <c r="B788" s="33" t="s">
        <v>3</v>
      </c>
      <c r="C788" s="34"/>
      <c r="D788" s="34"/>
      <c r="E788" s="34"/>
      <c r="F788" s="35"/>
      <c r="G788" s="27" t="s">
        <v>165</v>
      </c>
      <c r="H788" s="14" t="s">
        <v>1</v>
      </c>
      <c r="I788" s="28">
        <v>300</v>
      </c>
      <c r="J788" s="29">
        <v>300</v>
      </c>
      <c r="K788" s="15">
        <f t="shared" si="466"/>
        <v>100</v>
      </c>
      <c r="L788" s="13"/>
    </row>
    <row r="789" spans="1:12" ht="36" customHeight="1" x14ac:dyDescent="0.25">
      <c r="A789" s="32"/>
      <c r="B789" s="21"/>
      <c r="C789" s="22"/>
      <c r="D789" s="33" t="s">
        <v>164</v>
      </c>
      <c r="E789" s="34"/>
      <c r="F789" s="35"/>
      <c r="G789" s="27" t="s">
        <v>163</v>
      </c>
      <c r="H789" s="14" t="s">
        <v>8</v>
      </c>
      <c r="I789" s="28">
        <f>I790</f>
        <v>852.8</v>
      </c>
      <c r="J789" s="28">
        <f t="shared" ref="J789:J790" si="472">J790</f>
        <v>851.75</v>
      </c>
      <c r="K789" s="15">
        <f t="shared" si="466"/>
        <v>99.876876172607894</v>
      </c>
      <c r="L789" s="13"/>
    </row>
    <row r="790" spans="1:12" ht="26.25" customHeight="1" x14ac:dyDescent="0.25">
      <c r="A790" s="32"/>
      <c r="B790" s="21"/>
      <c r="C790" s="22"/>
      <c r="D790" s="22"/>
      <c r="E790" s="33" t="s">
        <v>156</v>
      </c>
      <c r="F790" s="35"/>
      <c r="G790" s="27" t="s">
        <v>162</v>
      </c>
      <c r="H790" s="14" t="s">
        <v>8</v>
      </c>
      <c r="I790" s="28">
        <f>I791</f>
        <v>852.8</v>
      </c>
      <c r="J790" s="28">
        <f t="shared" si="472"/>
        <v>851.75</v>
      </c>
      <c r="K790" s="15">
        <f t="shared" si="466"/>
        <v>99.876876172607894</v>
      </c>
      <c r="L790" s="13"/>
    </row>
    <row r="791" spans="1:12" ht="39.75" customHeight="1" x14ac:dyDescent="0.25">
      <c r="A791" s="32"/>
      <c r="B791" s="33" t="s">
        <v>5</v>
      </c>
      <c r="C791" s="34"/>
      <c r="D791" s="34"/>
      <c r="E791" s="34"/>
      <c r="F791" s="35"/>
      <c r="G791" s="27" t="s">
        <v>162</v>
      </c>
      <c r="H791" s="14" t="s">
        <v>4</v>
      </c>
      <c r="I791" s="28">
        <v>852.8</v>
      </c>
      <c r="J791" s="29">
        <v>851.75</v>
      </c>
      <c r="K791" s="15">
        <f t="shared" si="466"/>
        <v>99.876876172607894</v>
      </c>
      <c r="L791" s="13"/>
    </row>
    <row r="792" spans="1:12" ht="52.5" customHeight="1" x14ac:dyDescent="0.25">
      <c r="A792" s="32"/>
      <c r="B792" s="21"/>
      <c r="C792" s="22"/>
      <c r="D792" s="33" t="s">
        <v>161</v>
      </c>
      <c r="E792" s="34"/>
      <c r="F792" s="35"/>
      <c r="G792" s="27" t="s">
        <v>160</v>
      </c>
      <c r="H792" s="14" t="s">
        <v>8</v>
      </c>
      <c r="I792" s="28">
        <f>I793</f>
        <v>200</v>
      </c>
      <c r="J792" s="28">
        <f t="shared" ref="J792:J793" si="473">J793</f>
        <v>200</v>
      </c>
      <c r="K792" s="15">
        <f t="shared" si="466"/>
        <v>100</v>
      </c>
      <c r="L792" s="13"/>
    </row>
    <row r="793" spans="1:12" ht="30" customHeight="1" x14ac:dyDescent="0.25">
      <c r="A793" s="32"/>
      <c r="B793" s="21"/>
      <c r="C793" s="22"/>
      <c r="D793" s="22"/>
      <c r="E793" s="33" t="s">
        <v>156</v>
      </c>
      <c r="F793" s="35"/>
      <c r="G793" s="27" t="s">
        <v>159</v>
      </c>
      <c r="H793" s="14" t="s">
        <v>8</v>
      </c>
      <c r="I793" s="28">
        <f>I794</f>
        <v>200</v>
      </c>
      <c r="J793" s="28">
        <f t="shared" si="473"/>
        <v>200</v>
      </c>
      <c r="K793" s="15">
        <f t="shared" si="466"/>
        <v>100</v>
      </c>
      <c r="L793" s="13"/>
    </row>
    <row r="794" spans="1:12" ht="36" customHeight="1" x14ac:dyDescent="0.25">
      <c r="A794" s="32"/>
      <c r="B794" s="33" t="s">
        <v>5</v>
      </c>
      <c r="C794" s="34"/>
      <c r="D794" s="34"/>
      <c r="E794" s="34"/>
      <c r="F794" s="35"/>
      <c r="G794" s="27" t="s">
        <v>159</v>
      </c>
      <c r="H794" s="14" t="s">
        <v>4</v>
      </c>
      <c r="I794" s="28">
        <v>200</v>
      </c>
      <c r="J794" s="29">
        <v>200</v>
      </c>
      <c r="K794" s="15">
        <f t="shared" si="466"/>
        <v>100</v>
      </c>
      <c r="L794" s="13"/>
    </row>
    <row r="795" spans="1:12" ht="35.25" customHeight="1" x14ac:dyDescent="0.25">
      <c r="A795" s="32"/>
      <c r="B795" s="21"/>
      <c r="C795" s="22"/>
      <c r="D795" s="33" t="s">
        <v>158</v>
      </c>
      <c r="E795" s="34"/>
      <c r="F795" s="35"/>
      <c r="G795" s="27" t="s">
        <v>157</v>
      </c>
      <c r="H795" s="14" t="s">
        <v>8</v>
      </c>
      <c r="I795" s="28">
        <f>I796+I799</f>
        <v>2041.37</v>
      </c>
      <c r="J795" s="28">
        <f t="shared" ref="J795" si="474">J796+J799</f>
        <v>2041.37</v>
      </c>
      <c r="K795" s="15">
        <f t="shared" si="466"/>
        <v>100</v>
      </c>
      <c r="L795" s="13"/>
    </row>
    <row r="796" spans="1:12" ht="24.75" customHeight="1" x14ac:dyDescent="0.25">
      <c r="A796" s="32"/>
      <c r="B796" s="21"/>
      <c r="C796" s="22"/>
      <c r="D796" s="22"/>
      <c r="E796" s="33" t="s">
        <v>156</v>
      </c>
      <c r="F796" s="35"/>
      <c r="G796" s="27" t="s">
        <v>155</v>
      </c>
      <c r="H796" s="14" t="s">
        <v>8</v>
      </c>
      <c r="I796" s="28">
        <f>I797+I798</f>
        <v>1841.37</v>
      </c>
      <c r="J796" s="28">
        <f t="shared" ref="J796" si="475">J797+J798</f>
        <v>1841.37</v>
      </c>
      <c r="K796" s="15">
        <f t="shared" si="466"/>
        <v>100</v>
      </c>
      <c r="L796" s="13"/>
    </row>
    <row r="797" spans="1:12" ht="36" customHeight="1" x14ac:dyDescent="0.25">
      <c r="A797" s="32"/>
      <c r="B797" s="33" t="s">
        <v>5</v>
      </c>
      <c r="C797" s="34"/>
      <c r="D797" s="34"/>
      <c r="E797" s="34"/>
      <c r="F797" s="35"/>
      <c r="G797" s="27" t="s">
        <v>155</v>
      </c>
      <c r="H797" s="14" t="s">
        <v>4</v>
      </c>
      <c r="I797" s="28">
        <v>708</v>
      </c>
      <c r="J797" s="29">
        <v>708</v>
      </c>
      <c r="K797" s="15">
        <f t="shared" si="466"/>
        <v>100</v>
      </c>
      <c r="L797" s="13"/>
    </row>
    <row r="798" spans="1:12" ht="37.5" customHeight="1" x14ac:dyDescent="0.25">
      <c r="A798" s="32"/>
      <c r="B798" s="33" t="s">
        <v>3</v>
      </c>
      <c r="C798" s="34"/>
      <c r="D798" s="34"/>
      <c r="E798" s="34"/>
      <c r="F798" s="35"/>
      <c r="G798" s="27" t="s">
        <v>155</v>
      </c>
      <c r="H798" s="14" t="s">
        <v>1</v>
      </c>
      <c r="I798" s="28">
        <v>1133.3699999999999</v>
      </c>
      <c r="J798" s="29">
        <v>1133.3699999999999</v>
      </c>
      <c r="K798" s="15">
        <f t="shared" si="466"/>
        <v>100</v>
      </c>
      <c r="L798" s="13"/>
    </row>
    <row r="799" spans="1:12" ht="39" customHeight="1" x14ac:dyDescent="0.25">
      <c r="A799" s="32"/>
      <c r="B799" s="21"/>
      <c r="C799" s="22"/>
      <c r="D799" s="22"/>
      <c r="E799" s="33" t="s">
        <v>109</v>
      </c>
      <c r="F799" s="35"/>
      <c r="G799" s="27" t="s">
        <v>154</v>
      </c>
      <c r="H799" s="14" t="s">
        <v>8</v>
      </c>
      <c r="I799" s="28">
        <f>I800</f>
        <v>200</v>
      </c>
      <c r="J799" s="28">
        <f t="shared" ref="J799" si="476">J800</f>
        <v>200</v>
      </c>
      <c r="K799" s="15">
        <f t="shared" si="466"/>
        <v>100</v>
      </c>
      <c r="L799" s="13"/>
    </row>
    <row r="800" spans="1:12" ht="43.5" customHeight="1" x14ac:dyDescent="0.25">
      <c r="A800" s="32"/>
      <c r="B800" s="33" t="s">
        <v>3</v>
      </c>
      <c r="C800" s="34"/>
      <c r="D800" s="34"/>
      <c r="E800" s="34"/>
      <c r="F800" s="35"/>
      <c r="G800" s="27" t="s">
        <v>154</v>
      </c>
      <c r="H800" s="14" t="s">
        <v>1</v>
      </c>
      <c r="I800" s="28">
        <v>200</v>
      </c>
      <c r="J800" s="29">
        <v>200</v>
      </c>
      <c r="K800" s="15">
        <f t="shared" si="466"/>
        <v>100</v>
      </c>
      <c r="L800" s="13"/>
    </row>
    <row r="801" spans="1:12" ht="59.25" customHeight="1" x14ac:dyDescent="0.25">
      <c r="A801" s="32"/>
      <c r="B801" s="36" t="s">
        <v>153</v>
      </c>
      <c r="C801" s="37"/>
      <c r="D801" s="37"/>
      <c r="E801" s="37"/>
      <c r="F801" s="38"/>
      <c r="G801" s="26" t="s">
        <v>152</v>
      </c>
      <c r="H801" s="11" t="s">
        <v>8</v>
      </c>
      <c r="I801" s="16">
        <f>I802+I809+I812</f>
        <v>33334.300000000003</v>
      </c>
      <c r="J801" s="16">
        <f t="shared" ref="J801" si="477">J802+J809+J812</f>
        <v>32421.75</v>
      </c>
      <c r="K801" s="12">
        <f t="shared" si="466"/>
        <v>97.262429389547705</v>
      </c>
      <c r="L801" s="13"/>
    </row>
    <row r="802" spans="1:12" ht="57.75" customHeight="1" x14ac:dyDescent="0.25">
      <c r="A802" s="32"/>
      <c r="B802" s="21"/>
      <c r="C802" s="22"/>
      <c r="D802" s="33" t="s">
        <v>151</v>
      </c>
      <c r="E802" s="34"/>
      <c r="F802" s="35"/>
      <c r="G802" s="27" t="s">
        <v>150</v>
      </c>
      <c r="H802" s="14" t="s">
        <v>8</v>
      </c>
      <c r="I802" s="28">
        <f>I803+I805+I807</f>
        <v>2047.48</v>
      </c>
      <c r="J802" s="28">
        <f t="shared" ref="J802" si="478">J803+J805+J807</f>
        <v>1135</v>
      </c>
      <c r="K802" s="15">
        <f t="shared" si="466"/>
        <v>55.433996913278762</v>
      </c>
      <c r="L802" s="13"/>
    </row>
    <row r="803" spans="1:12" ht="33.75" customHeight="1" x14ac:dyDescent="0.25">
      <c r="A803" s="32"/>
      <c r="B803" s="21"/>
      <c r="C803" s="22"/>
      <c r="D803" s="22"/>
      <c r="E803" s="33" t="s">
        <v>142</v>
      </c>
      <c r="F803" s="35"/>
      <c r="G803" s="27" t="s">
        <v>149</v>
      </c>
      <c r="H803" s="14" t="s">
        <v>8</v>
      </c>
      <c r="I803" s="28">
        <f>I804</f>
        <v>965.06</v>
      </c>
      <c r="J803" s="28">
        <f t="shared" ref="J803" si="479">J804</f>
        <v>950</v>
      </c>
      <c r="K803" s="15">
        <f t="shared" si="466"/>
        <v>98.439475265786598</v>
      </c>
      <c r="L803" s="13"/>
    </row>
    <row r="804" spans="1:12" ht="37.5" customHeight="1" x14ac:dyDescent="0.25">
      <c r="A804" s="32"/>
      <c r="B804" s="33" t="s">
        <v>5</v>
      </c>
      <c r="C804" s="34"/>
      <c r="D804" s="34"/>
      <c r="E804" s="34"/>
      <c r="F804" s="35"/>
      <c r="G804" s="27" t="s">
        <v>149</v>
      </c>
      <c r="H804" s="14" t="s">
        <v>4</v>
      </c>
      <c r="I804" s="28">
        <v>965.06</v>
      </c>
      <c r="J804" s="29">
        <v>950</v>
      </c>
      <c r="K804" s="15">
        <f t="shared" si="466"/>
        <v>98.439475265786598</v>
      </c>
      <c r="L804" s="13"/>
    </row>
    <row r="805" spans="1:12" ht="24.75" customHeight="1" x14ac:dyDescent="0.25">
      <c r="A805" s="32"/>
      <c r="B805" s="21"/>
      <c r="C805" s="22"/>
      <c r="D805" s="22"/>
      <c r="E805" s="33" t="s">
        <v>148</v>
      </c>
      <c r="F805" s="35"/>
      <c r="G805" s="27" t="s">
        <v>147</v>
      </c>
      <c r="H805" s="14" t="s">
        <v>8</v>
      </c>
      <c r="I805" s="28">
        <f>I806</f>
        <v>985</v>
      </c>
      <c r="J805" s="28">
        <f t="shared" ref="J805" si="480">J806</f>
        <v>168.35</v>
      </c>
      <c r="K805" s="15">
        <f t="shared" si="466"/>
        <v>17.091370558375633</v>
      </c>
      <c r="L805" s="13"/>
    </row>
    <row r="806" spans="1:12" ht="46.5" customHeight="1" x14ac:dyDescent="0.25">
      <c r="A806" s="32"/>
      <c r="B806" s="33" t="s">
        <v>5</v>
      </c>
      <c r="C806" s="34"/>
      <c r="D806" s="34"/>
      <c r="E806" s="34"/>
      <c r="F806" s="35"/>
      <c r="G806" s="27" t="s">
        <v>147</v>
      </c>
      <c r="H806" s="14" t="s">
        <v>4</v>
      </c>
      <c r="I806" s="28">
        <v>985</v>
      </c>
      <c r="J806" s="29">
        <v>168.35</v>
      </c>
      <c r="K806" s="15">
        <f t="shared" si="466"/>
        <v>17.091370558375633</v>
      </c>
      <c r="L806" s="13"/>
    </row>
    <row r="807" spans="1:12" ht="33.75" customHeight="1" x14ac:dyDescent="0.25">
      <c r="A807" s="32"/>
      <c r="B807" s="21"/>
      <c r="C807" s="22"/>
      <c r="D807" s="22"/>
      <c r="E807" s="33" t="s">
        <v>146</v>
      </c>
      <c r="F807" s="35"/>
      <c r="G807" s="27" t="s">
        <v>145</v>
      </c>
      <c r="H807" s="14" t="s">
        <v>8</v>
      </c>
      <c r="I807" s="28">
        <f>I808</f>
        <v>97.42</v>
      </c>
      <c r="J807" s="28">
        <f t="shared" ref="J807" si="481">J808</f>
        <v>16.649999999999999</v>
      </c>
      <c r="K807" s="15">
        <f t="shared" si="466"/>
        <v>17.090946417573392</v>
      </c>
      <c r="L807" s="13"/>
    </row>
    <row r="808" spans="1:12" ht="45" customHeight="1" x14ac:dyDescent="0.25">
      <c r="A808" s="32"/>
      <c r="B808" s="33" t="s">
        <v>5</v>
      </c>
      <c r="C808" s="34"/>
      <c r="D808" s="34"/>
      <c r="E808" s="34"/>
      <c r="F808" s="35"/>
      <c r="G808" s="27" t="s">
        <v>145</v>
      </c>
      <c r="H808" s="14" t="s">
        <v>4</v>
      </c>
      <c r="I808" s="28">
        <v>97.42</v>
      </c>
      <c r="J808" s="29">
        <v>16.649999999999999</v>
      </c>
      <c r="K808" s="15">
        <f t="shared" si="466"/>
        <v>17.090946417573392</v>
      </c>
      <c r="L808" s="13"/>
    </row>
    <row r="809" spans="1:12" ht="39" customHeight="1" x14ac:dyDescent="0.25">
      <c r="A809" s="32"/>
      <c r="B809" s="21"/>
      <c r="C809" s="22"/>
      <c r="D809" s="33" t="s">
        <v>144</v>
      </c>
      <c r="E809" s="34"/>
      <c r="F809" s="35"/>
      <c r="G809" s="27" t="s">
        <v>143</v>
      </c>
      <c r="H809" s="14" t="s">
        <v>8</v>
      </c>
      <c r="I809" s="28">
        <f>I810</f>
        <v>12000</v>
      </c>
      <c r="J809" s="28">
        <f t="shared" ref="J809:J810" si="482">J810</f>
        <v>12000</v>
      </c>
      <c r="K809" s="15">
        <f t="shared" si="466"/>
        <v>100</v>
      </c>
      <c r="L809" s="13"/>
    </row>
    <row r="810" spans="1:12" ht="41.25" customHeight="1" x14ac:dyDescent="0.25">
      <c r="A810" s="32"/>
      <c r="B810" s="21"/>
      <c r="C810" s="22"/>
      <c r="D810" s="22"/>
      <c r="E810" s="33" t="s">
        <v>142</v>
      </c>
      <c r="F810" s="35"/>
      <c r="G810" s="27" t="s">
        <v>141</v>
      </c>
      <c r="H810" s="14" t="s">
        <v>8</v>
      </c>
      <c r="I810" s="28">
        <f>I811</f>
        <v>12000</v>
      </c>
      <c r="J810" s="28">
        <f t="shared" si="482"/>
        <v>12000</v>
      </c>
      <c r="K810" s="15">
        <f t="shared" si="466"/>
        <v>100</v>
      </c>
      <c r="L810" s="13"/>
    </row>
    <row r="811" spans="1:12" ht="31.5" customHeight="1" x14ac:dyDescent="0.25">
      <c r="A811" s="32"/>
      <c r="B811" s="33" t="s">
        <v>5</v>
      </c>
      <c r="C811" s="34"/>
      <c r="D811" s="34"/>
      <c r="E811" s="34"/>
      <c r="F811" s="35"/>
      <c r="G811" s="27" t="s">
        <v>141</v>
      </c>
      <c r="H811" s="14" t="s">
        <v>4</v>
      </c>
      <c r="I811" s="28">
        <v>12000</v>
      </c>
      <c r="J811" s="29">
        <v>12000</v>
      </c>
      <c r="K811" s="15">
        <f t="shared" si="466"/>
        <v>100</v>
      </c>
      <c r="L811" s="13"/>
    </row>
    <row r="812" spans="1:12" ht="36" customHeight="1" x14ac:dyDescent="0.25">
      <c r="A812" s="32"/>
      <c r="B812" s="21"/>
      <c r="C812" s="22"/>
      <c r="D812" s="33" t="s">
        <v>140</v>
      </c>
      <c r="E812" s="34"/>
      <c r="F812" s="35"/>
      <c r="G812" s="27" t="s">
        <v>139</v>
      </c>
      <c r="H812" s="14" t="s">
        <v>8</v>
      </c>
      <c r="I812" s="28">
        <f>I813+I815</f>
        <v>19286.82</v>
      </c>
      <c r="J812" s="28">
        <f t="shared" ref="J812" si="483">J813+J815</f>
        <v>19286.75</v>
      </c>
      <c r="K812" s="15">
        <f t="shared" si="466"/>
        <v>99.999637057845732</v>
      </c>
      <c r="L812" s="13"/>
    </row>
    <row r="813" spans="1:12" ht="57" customHeight="1" x14ac:dyDescent="0.25">
      <c r="A813" s="32"/>
      <c r="B813" s="21"/>
      <c r="C813" s="22"/>
      <c r="D813" s="22"/>
      <c r="E813" s="33" t="s">
        <v>138</v>
      </c>
      <c r="F813" s="35"/>
      <c r="G813" s="27" t="s">
        <v>137</v>
      </c>
      <c r="H813" s="14" t="s">
        <v>8</v>
      </c>
      <c r="I813" s="28">
        <f>I814</f>
        <v>17551</v>
      </c>
      <c r="J813" s="28">
        <f t="shared" ref="J813" si="484">J814</f>
        <v>17550.939999999999</v>
      </c>
      <c r="K813" s="15">
        <f t="shared" si="466"/>
        <v>99.999658139137352</v>
      </c>
      <c r="L813" s="13"/>
    </row>
    <row r="814" spans="1:12" ht="41.25" customHeight="1" x14ac:dyDescent="0.25">
      <c r="A814" s="32"/>
      <c r="B814" s="33" t="s">
        <v>5</v>
      </c>
      <c r="C814" s="34"/>
      <c r="D814" s="34"/>
      <c r="E814" s="34"/>
      <c r="F814" s="35"/>
      <c r="G814" s="27" t="s">
        <v>137</v>
      </c>
      <c r="H814" s="14" t="s">
        <v>4</v>
      </c>
      <c r="I814" s="28">
        <v>17551</v>
      </c>
      <c r="J814" s="29">
        <v>17550.939999999999</v>
      </c>
      <c r="K814" s="15">
        <f t="shared" si="466"/>
        <v>99.999658139137352</v>
      </c>
      <c r="L814" s="13"/>
    </row>
    <row r="815" spans="1:12" ht="66.75" customHeight="1" x14ac:dyDescent="0.25">
      <c r="A815" s="32"/>
      <c r="B815" s="21"/>
      <c r="C815" s="22"/>
      <c r="D815" s="22"/>
      <c r="E815" s="33" t="s">
        <v>136</v>
      </c>
      <c r="F815" s="35"/>
      <c r="G815" s="27" t="s">
        <v>135</v>
      </c>
      <c r="H815" s="14" t="s">
        <v>8</v>
      </c>
      <c r="I815" s="28">
        <f>I816</f>
        <v>1735.82</v>
      </c>
      <c r="J815" s="28">
        <f t="shared" ref="J815" si="485">J816</f>
        <v>1735.81</v>
      </c>
      <c r="K815" s="15">
        <f t="shared" si="466"/>
        <v>99.999423903400114</v>
      </c>
      <c r="L815" s="13"/>
    </row>
    <row r="816" spans="1:12" ht="36" customHeight="1" x14ac:dyDescent="0.25">
      <c r="A816" s="32"/>
      <c r="B816" s="33" t="s">
        <v>5</v>
      </c>
      <c r="C816" s="34"/>
      <c r="D816" s="34"/>
      <c r="E816" s="34"/>
      <c r="F816" s="35"/>
      <c r="G816" s="27" t="s">
        <v>135</v>
      </c>
      <c r="H816" s="14" t="s">
        <v>4</v>
      </c>
      <c r="I816" s="28">
        <v>1735.82</v>
      </c>
      <c r="J816" s="29">
        <v>1735.81</v>
      </c>
      <c r="K816" s="15">
        <f t="shared" si="466"/>
        <v>99.999423903400114</v>
      </c>
      <c r="L816" s="13"/>
    </row>
    <row r="817" spans="1:12" ht="29.25" customHeight="1" x14ac:dyDescent="0.25">
      <c r="A817" s="32"/>
      <c r="B817" s="36" t="s">
        <v>134</v>
      </c>
      <c r="C817" s="37"/>
      <c r="D817" s="37"/>
      <c r="E817" s="37"/>
      <c r="F817" s="38"/>
      <c r="G817" s="26" t="s">
        <v>133</v>
      </c>
      <c r="H817" s="11" t="s">
        <v>8</v>
      </c>
      <c r="I817" s="16">
        <f>I818+I823+I829+I832+I835+I838</f>
        <v>127283.64</v>
      </c>
      <c r="J817" s="16">
        <f t="shared" ref="J817" si="486">J818+J823+J829+J832+J835+J838</f>
        <v>126783.64</v>
      </c>
      <c r="K817" s="12">
        <f t="shared" si="466"/>
        <v>99.607176538948764</v>
      </c>
      <c r="L817" s="13"/>
    </row>
    <row r="818" spans="1:12" ht="52.5" customHeight="1" x14ac:dyDescent="0.25">
      <c r="A818" s="32"/>
      <c r="B818" s="21"/>
      <c r="C818" s="22"/>
      <c r="D818" s="33" t="s">
        <v>132</v>
      </c>
      <c r="E818" s="34"/>
      <c r="F818" s="35"/>
      <c r="G818" s="27" t="s">
        <v>131</v>
      </c>
      <c r="H818" s="14" t="s">
        <v>8</v>
      </c>
      <c r="I818" s="28">
        <f>I819+I821</f>
        <v>1690</v>
      </c>
      <c r="J818" s="28">
        <f t="shared" ref="J818" si="487">J819+J821</f>
        <v>1690</v>
      </c>
      <c r="K818" s="15">
        <f t="shared" si="466"/>
        <v>100</v>
      </c>
      <c r="L818" s="13"/>
    </row>
    <row r="819" spans="1:12" ht="41.25" customHeight="1" x14ac:dyDescent="0.25">
      <c r="A819" s="32"/>
      <c r="B819" s="21"/>
      <c r="C819" s="22"/>
      <c r="D819" s="22"/>
      <c r="E819" s="33" t="s">
        <v>112</v>
      </c>
      <c r="F819" s="35"/>
      <c r="G819" s="27" t="s">
        <v>130</v>
      </c>
      <c r="H819" s="14" t="s">
        <v>8</v>
      </c>
      <c r="I819" s="28">
        <f>I820</f>
        <v>1150</v>
      </c>
      <c r="J819" s="28">
        <f t="shared" ref="J819" si="488">J820</f>
        <v>1150</v>
      </c>
      <c r="K819" s="15">
        <f t="shared" si="466"/>
        <v>100</v>
      </c>
      <c r="L819" s="13"/>
    </row>
    <row r="820" spans="1:12" ht="42.75" customHeight="1" x14ac:dyDescent="0.25">
      <c r="A820" s="32"/>
      <c r="B820" s="33" t="s">
        <v>3</v>
      </c>
      <c r="C820" s="34"/>
      <c r="D820" s="34"/>
      <c r="E820" s="34"/>
      <c r="F820" s="35"/>
      <c r="G820" s="27" t="s">
        <v>130</v>
      </c>
      <c r="H820" s="14" t="s">
        <v>1</v>
      </c>
      <c r="I820" s="28">
        <v>1150</v>
      </c>
      <c r="J820" s="29">
        <v>1150</v>
      </c>
      <c r="K820" s="15">
        <f t="shared" si="466"/>
        <v>100</v>
      </c>
      <c r="L820" s="13"/>
    </row>
    <row r="821" spans="1:12" ht="26.25" customHeight="1" x14ac:dyDescent="0.25">
      <c r="A821" s="32"/>
      <c r="B821" s="21"/>
      <c r="C821" s="22"/>
      <c r="D821" s="22"/>
      <c r="E821" s="33" t="s">
        <v>119</v>
      </c>
      <c r="F821" s="35"/>
      <c r="G821" s="27" t="s">
        <v>129</v>
      </c>
      <c r="H821" s="14" t="s">
        <v>8</v>
      </c>
      <c r="I821" s="28">
        <f>I822</f>
        <v>540</v>
      </c>
      <c r="J821" s="28">
        <f t="shared" ref="J821" si="489">J822</f>
        <v>540</v>
      </c>
      <c r="K821" s="15">
        <f t="shared" si="466"/>
        <v>100</v>
      </c>
      <c r="L821" s="13"/>
    </row>
    <row r="822" spans="1:12" ht="43.5" customHeight="1" x14ac:dyDescent="0.25">
      <c r="A822" s="32"/>
      <c r="B822" s="33" t="s">
        <v>3</v>
      </c>
      <c r="C822" s="34"/>
      <c r="D822" s="34"/>
      <c r="E822" s="34"/>
      <c r="F822" s="35"/>
      <c r="G822" s="27" t="s">
        <v>129</v>
      </c>
      <c r="H822" s="14" t="s">
        <v>1</v>
      </c>
      <c r="I822" s="28">
        <v>540</v>
      </c>
      <c r="J822" s="29">
        <v>540</v>
      </c>
      <c r="K822" s="15">
        <f t="shared" si="466"/>
        <v>100</v>
      </c>
      <c r="L822" s="13"/>
    </row>
    <row r="823" spans="1:12" ht="76.5" customHeight="1" x14ac:dyDescent="0.25">
      <c r="A823" s="32"/>
      <c r="B823" s="21"/>
      <c r="C823" s="22"/>
      <c r="D823" s="33" t="s">
        <v>128</v>
      </c>
      <c r="E823" s="34"/>
      <c r="F823" s="35"/>
      <c r="G823" s="27" t="s">
        <v>127</v>
      </c>
      <c r="H823" s="14" t="s">
        <v>8</v>
      </c>
      <c r="I823" s="28">
        <f>I824+I826</f>
        <v>7996</v>
      </c>
      <c r="J823" s="28">
        <f t="shared" ref="J823" si="490">J824+J826</f>
        <v>7496</v>
      </c>
      <c r="K823" s="15">
        <f t="shared" si="466"/>
        <v>93.74687343671836</v>
      </c>
      <c r="L823" s="13"/>
    </row>
    <row r="824" spans="1:12" ht="39.75" customHeight="1" x14ac:dyDescent="0.25">
      <c r="A824" s="32"/>
      <c r="B824" s="21"/>
      <c r="C824" s="22"/>
      <c r="D824" s="22"/>
      <c r="E824" s="33" t="s">
        <v>112</v>
      </c>
      <c r="F824" s="35"/>
      <c r="G824" s="27" t="s">
        <v>126</v>
      </c>
      <c r="H824" s="14" t="s">
        <v>8</v>
      </c>
      <c r="I824" s="28">
        <f>I825</f>
        <v>6146.56</v>
      </c>
      <c r="J824" s="28">
        <f t="shared" ref="J824" si="491">J825</f>
        <v>5646.56</v>
      </c>
      <c r="K824" s="15">
        <f t="shared" si="466"/>
        <v>91.865368596418165</v>
      </c>
      <c r="L824" s="13"/>
    </row>
    <row r="825" spans="1:12" ht="35.25" customHeight="1" x14ac:dyDescent="0.25">
      <c r="A825" s="32"/>
      <c r="B825" s="33" t="s">
        <v>3</v>
      </c>
      <c r="C825" s="34"/>
      <c r="D825" s="34"/>
      <c r="E825" s="34"/>
      <c r="F825" s="35"/>
      <c r="G825" s="27" t="s">
        <v>126</v>
      </c>
      <c r="H825" s="14" t="s">
        <v>1</v>
      </c>
      <c r="I825" s="28">
        <v>6146.56</v>
      </c>
      <c r="J825" s="29">
        <v>5646.56</v>
      </c>
      <c r="K825" s="15">
        <f t="shared" si="466"/>
        <v>91.865368596418165</v>
      </c>
      <c r="L825" s="13"/>
    </row>
    <row r="826" spans="1:12" ht="19.5" customHeight="1" x14ac:dyDescent="0.25">
      <c r="A826" s="32"/>
      <c r="B826" s="21"/>
      <c r="C826" s="22"/>
      <c r="D826" s="22"/>
      <c r="E826" s="33" t="s">
        <v>119</v>
      </c>
      <c r="F826" s="35"/>
      <c r="G826" s="27" t="s">
        <v>125</v>
      </c>
      <c r="H826" s="14" t="s">
        <v>8</v>
      </c>
      <c r="I826" s="28">
        <f>I827+I828</f>
        <v>1849.44</v>
      </c>
      <c r="J826" s="28">
        <f t="shared" ref="J826" si="492">J827+J828</f>
        <v>1849.44</v>
      </c>
      <c r="K826" s="15">
        <f t="shared" si="466"/>
        <v>100</v>
      </c>
      <c r="L826" s="13"/>
    </row>
    <row r="827" spans="1:12" ht="19.5" customHeight="1" x14ac:dyDescent="0.25">
      <c r="A827" s="32"/>
      <c r="B827" s="33" t="s">
        <v>50</v>
      </c>
      <c r="C827" s="34"/>
      <c r="D827" s="34"/>
      <c r="E827" s="34"/>
      <c r="F827" s="35"/>
      <c r="G827" s="27" t="s">
        <v>125</v>
      </c>
      <c r="H827" s="14" t="s">
        <v>48</v>
      </c>
      <c r="I827" s="28">
        <v>1149.44</v>
      </c>
      <c r="J827" s="29">
        <v>1149.44</v>
      </c>
      <c r="K827" s="15">
        <f t="shared" si="466"/>
        <v>100</v>
      </c>
      <c r="L827" s="13"/>
    </row>
    <row r="828" spans="1:12" ht="33.75" customHeight="1" x14ac:dyDescent="0.25">
      <c r="A828" s="32"/>
      <c r="B828" s="33" t="s">
        <v>3</v>
      </c>
      <c r="C828" s="34"/>
      <c r="D828" s="34"/>
      <c r="E828" s="34"/>
      <c r="F828" s="35"/>
      <c r="G828" s="27" t="s">
        <v>125</v>
      </c>
      <c r="H828" s="14" t="s">
        <v>1</v>
      </c>
      <c r="I828" s="28">
        <v>700</v>
      </c>
      <c r="J828" s="29">
        <v>700</v>
      </c>
      <c r="K828" s="15">
        <f t="shared" si="466"/>
        <v>100</v>
      </c>
      <c r="L828" s="13"/>
    </row>
    <row r="829" spans="1:12" ht="43.5" customHeight="1" x14ac:dyDescent="0.25">
      <c r="A829" s="32"/>
      <c r="B829" s="21"/>
      <c r="C829" s="22"/>
      <c r="D829" s="33" t="s">
        <v>124</v>
      </c>
      <c r="E829" s="34"/>
      <c r="F829" s="35"/>
      <c r="G829" s="27" t="s">
        <v>123</v>
      </c>
      <c r="H829" s="14" t="s">
        <v>8</v>
      </c>
      <c r="I829" s="28">
        <f>I830</f>
        <v>230</v>
      </c>
      <c r="J829" s="28">
        <f t="shared" ref="J829:J830" si="493">J830</f>
        <v>230</v>
      </c>
      <c r="K829" s="15">
        <f t="shared" si="466"/>
        <v>100</v>
      </c>
      <c r="L829" s="13"/>
    </row>
    <row r="830" spans="1:12" ht="35.25" customHeight="1" x14ac:dyDescent="0.25">
      <c r="A830" s="32"/>
      <c r="B830" s="21"/>
      <c r="C830" s="22"/>
      <c r="D830" s="22"/>
      <c r="E830" s="33" t="s">
        <v>112</v>
      </c>
      <c r="F830" s="35"/>
      <c r="G830" s="27" t="s">
        <v>122</v>
      </c>
      <c r="H830" s="14" t="s">
        <v>8</v>
      </c>
      <c r="I830" s="28">
        <f>I831</f>
        <v>230</v>
      </c>
      <c r="J830" s="28">
        <f t="shared" si="493"/>
        <v>230</v>
      </c>
      <c r="K830" s="15">
        <f t="shared" si="466"/>
        <v>100</v>
      </c>
      <c r="L830" s="13"/>
    </row>
    <row r="831" spans="1:12" ht="42.75" customHeight="1" x14ac:dyDescent="0.25">
      <c r="A831" s="32"/>
      <c r="B831" s="33" t="s">
        <v>3</v>
      </c>
      <c r="C831" s="34"/>
      <c r="D831" s="34"/>
      <c r="E831" s="34"/>
      <c r="F831" s="35"/>
      <c r="G831" s="27" t="s">
        <v>122</v>
      </c>
      <c r="H831" s="14" t="s">
        <v>1</v>
      </c>
      <c r="I831" s="28">
        <v>230</v>
      </c>
      <c r="J831" s="29">
        <v>230</v>
      </c>
      <c r="K831" s="15">
        <f t="shared" si="466"/>
        <v>100</v>
      </c>
      <c r="L831" s="13"/>
    </row>
    <row r="832" spans="1:12" ht="33.75" customHeight="1" x14ac:dyDescent="0.25">
      <c r="A832" s="32"/>
      <c r="B832" s="21"/>
      <c r="C832" s="22"/>
      <c r="D832" s="33" t="s">
        <v>121</v>
      </c>
      <c r="E832" s="34"/>
      <c r="F832" s="35"/>
      <c r="G832" s="27" t="s">
        <v>120</v>
      </c>
      <c r="H832" s="14" t="s">
        <v>8</v>
      </c>
      <c r="I832" s="28">
        <f>I833</f>
        <v>140</v>
      </c>
      <c r="J832" s="28">
        <f t="shared" ref="J832:J833" si="494">J833</f>
        <v>140</v>
      </c>
      <c r="K832" s="15">
        <f t="shared" si="466"/>
        <v>100</v>
      </c>
      <c r="L832" s="13"/>
    </row>
    <row r="833" spans="1:12" ht="30" customHeight="1" x14ac:dyDescent="0.25">
      <c r="A833" s="32"/>
      <c r="B833" s="21"/>
      <c r="C833" s="22"/>
      <c r="D833" s="22"/>
      <c r="E833" s="33" t="s">
        <v>119</v>
      </c>
      <c r="F833" s="35"/>
      <c r="G833" s="27" t="s">
        <v>118</v>
      </c>
      <c r="H833" s="14" t="s">
        <v>8</v>
      </c>
      <c r="I833" s="28">
        <f>I834</f>
        <v>140</v>
      </c>
      <c r="J833" s="28">
        <f t="shared" si="494"/>
        <v>140</v>
      </c>
      <c r="K833" s="15">
        <f t="shared" si="466"/>
        <v>100</v>
      </c>
      <c r="L833" s="13"/>
    </row>
    <row r="834" spans="1:12" ht="35.25" customHeight="1" x14ac:dyDescent="0.25">
      <c r="A834" s="32"/>
      <c r="B834" s="33" t="s">
        <v>3</v>
      </c>
      <c r="C834" s="34"/>
      <c r="D834" s="34"/>
      <c r="E834" s="34"/>
      <c r="F834" s="35"/>
      <c r="G834" s="27" t="s">
        <v>118</v>
      </c>
      <c r="H834" s="14" t="s">
        <v>1</v>
      </c>
      <c r="I834" s="28">
        <v>140</v>
      </c>
      <c r="J834" s="29">
        <v>140</v>
      </c>
      <c r="K834" s="15">
        <f t="shared" si="466"/>
        <v>100</v>
      </c>
      <c r="L834" s="13"/>
    </row>
    <row r="835" spans="1:12" ht="36" customHeight="1" x14ac:dyDescent="0.25">
      <c r="A835" s="32"/>
      <c r="B835" s="21"/>
      <c r="C835" s="22"/>
      <c r="D835" s="33" t="s">
        <v>117</v>
      </c>
      <c r="E835" s="34"/>
      <c r="F835" s="35"/>
      <c r="G835" s="27" t="s">
        <v>116</v>
      </c>
      <c r="H835" s="14" t="s">
        <v>8</v>
      </c>
      <c r="I835" s="28">
        <f>I836</f>
        <v>400</v>
      </c>
      <c r="J835" s="28">
        <f t="shared" ref="J835:J836" si="495">J836</f>
        <v>400</v>
      </c>
      <c r="K835" s="15">
        <f t="shared" si="466"/>
        <v>100</v>
      </c>
      <c r="L835" s="13"/>
    </row>
    <row r="836" spans="1:12" ht="36" customHeight="1" x14ac:dyDescent="0.25">
      <c r="A836" s="32"/>
      <c r="B836" s="21"/>
      <c r="C836" s="22"/>
      <c r="D836" s="22"/>
      <c r="E836" s="33" t="s">
        <v>112</v>
      </c>
      <c r="F836" s="35"/>
      <c r="G836" s="27" t="s">
        <v>115</v>
      </c>
      <c r="H836" s="14" t="s">
        <v>8</v>
      </c>
      <c r="I836" s="28">
        <f>I837</f>
        <v>400</v>
      </c>
      <c r="J836" s="28">
        <f t="shared" si="495"/>
        <v>400</v>
      </c>
      <c r="K836" s="15">
        <f t="shared" si="466"/>
        <v>100</v>
      </c>
      <c r="L836" s="13"/>
    </row>
    <row r="837" spans="1:12" ht="39.75" customHeight="1" x14ac:dyDescent="0.25">
      <c r="A837" s="32"/>
      <c r="B837" s="33" t="s">
        <v>3</v>
      </c>
      <c r="C837" s="34"/>
      <c r="D837" s="34"/>
      <c r="E837" s="34"/>
      <c r="F837" s="35"/>
      <c r="G837" s="27" t="s">
        <v>115</v>
      </c>
      <c r="H837" s="14" t="s">
        <v>1</v>
      </c>
      <c r="I837" s="28">
        <v>400</v>
      </c>
      <c r="J837" s="29">
        <v>400</v>
      </c>
      <c r="K837" s="15">
        <f t="shared" ref="K837:K900" si="496">J837/I837*100</f>
        <v>100</v>
      </c>
      <c r="L837" s="13"/>
    </row>
    <row r="838" spans="1:12" ht="69.75" customHeight="1" x14ac:dyDescent="0.25">
      <c r="A838" s="32"/>
      <c r="B838" s="21"/>
      <c r="C838" s="22"/>
      <c r="D838" s="33" t="s">
        <v>114</v>
      </c>
      <c r="E838" s="34"/>
      <c r="F838" s="35"/>
      <c r="G838" s="27" t="s">
        <v>113</v>
      </c>
      <c r="H838" s="14" t="s">
        <v>8</v>
      </c>
      <c r="I838" s="28">
        <f>I839+I841+I843</f>
        <v>116827.64</v>
      </c>
      <c r="J838" s="28">
        <f t="shared" ref="J838" si="497">J839+J841+J843</f>
        <v>116827.64</v>
      </c>
      <c r="K838" s="15">
        <f t="shared" si="496"/>
        <v>100</v>
      </c>
      <c r="L838" s="13"/>
    </row>
    <row r="839" spans="1:12" ht="39" customHeight="1" x14ac:dyDescent="0.25">
      <c r="A839" s="32"/>
      <c r="B839" s="21"/>
      <c r="C839" s="22"/>
      <c r="D839" s="22"/>
      <c r="E839" s="33" t="s">
        <v>112</v>
      </c>
      <c r="F839" s="35"/>
      <c r="G839" s="27" t="s">
        <v>111</v>
      </c>
      <c r="H839" s="14" t="s">
        <v>8</v>
      </c>
      <c r="I839" s="28">
        <f>I840</f>
        <v>116572.41</v>
      </c>
      <c r="J839" s="28">
        <f t="shared" ref="J839" si="498">J840</f>
        <v>116572.41</v>
      </c>
      <c r="K839" s="15">
        <f t="shared" si="496"/>
        <v>100</v>
      </c>
      <c r="L839" s="13"/>
    </row>
    <row r="840" spans="1:12" ht="41.25" customHeight="1" x14ac:dyDescent="0.25">
      <c r="A840" s="32"/>
      <c r="B840" s="33" t="s">
        <v>3</v>
      </c>
      <c r="C840" s="34"/>
      <c r="D840" s="34"/>
      <c r="E840" s="34"/>
      <c r="F840" s="35"/>
      <c r="G840" s="27" t="s">
        <v>111</v>
      </c>
      <c r="H840" s="14" t="s">
        <v>1</v>
      </c>
      <c r="I840" s="28">
        <v>116572.41</v>
      </c>
      <c r="J840" s="29">
        <v>116572.41</v>
      </c>
      <c r="K840" s="15">
        <f t="shared" si="496"/>
        <v>100</v>
      </c>
      <c r="L840" s="13"/>
    </row>
    <row r="841" spans="1:12" ht="45" customHeight="1" x14ac:dyDescent="0.25">
      <c r="A841" s="32"/>
      <c r="B841" s="21"/>
      <c r="C841" s="22"/>
      <c r="D841" s="22"/>
      <c r="E841" s="33" t="s">
        <v>33</v>
      </c>
      <c r="F841" s="35"/>
      <c r="G841" s="27" t="s">
        <v>110</v>
      </c>
      <c r="H841" s="14" t="s">
        <v>8</v>
      </c>
      <c r="I841" s="28">
        <f>I842</f>
        <v>55.23</v>
      </c>
      <c r="J841" s="28">
        <f t="shared" ref="J841" si="499">J842</f>
        <v>55.23</v>
      </c>
      <c r="K841" s="15">
        <f t="shared" si="496"/>
        <v>100</v>
      </c>
      <c r="L841" s="13"/>
    </row>
    <row r="842" spans="1:12" ht="35.25" customHeight="1" x14ac:dyDescent="0.25">
      <c r="A842" s="32"/>
      <c r="B842" s="33" t="s">
        <v>3</v>
      </c>
      <c r="C842" s="34"/>
      <c r="D842" s="34"/>
      <c r="E842" s="34"/>
      <c r="F842" s="35"/>
      <c r="G842" s="27" t="s">
        <v>110</v>
      </c>
      <c r="H842" s="14" t="s">
        <v>1</v>
      </c>
      <c r="I842" s="28">
        <v>55.23</v>
      </c>
      <c r="J842" s="29">
        <v>55.23</v>
      </c>
      <c r="K842" s="15">
        <f t="shared" si="496"/>
        <v>100</v>
      </c>
      <c r="L842" s="13"/>
    </row>
    <row r="843" spans="1:12" ht="37.5" customHeight="1" x14ac:dyDescent="0.25">
      <c r="A843" s="32"/>
      <c r="B843" s="21"/>
      <c r="C843" s="22"/>
      <c r="D843" s="22"/>
      <c r="E843" s="33" t="s">
        <v>109</v>
      </c>
      <c r="F843" s="35"/>
      <c r="G843" s="27" t="s">
        <v>108</v>
      </c>
      <c r="H843" s="14" t="s">
        <v>8</v>
      </c>
      <c r="I843" s="28">
        <f>I844</f>
        <v>200</v>
      </c>
      <c r="J843" s="28">
        <f t="shared" ref="J843" si="500">J844</f>
        <v>200</v>
      </c>
      <c r="K843" s="15">
        <f t="shared" si="496"/>
        <v>100</v>
      </c>
      <c r="L843" s="13"/>
    </row>
    <row r="844" spans="1:12" ht="41.25" customHeight="1" x14ac:dyDescent="0.25">
      <c r="A844" s="32"/>
      <c r="B844" s="33" t="s">
        <v>3</v>
      </c>
      <c r="C844" s="34"/>
      <c r="D844" s="34"/>
      <c r="E844" s="34"/>
      <c r="F844" s="35"/>
      <c r="G844" s="27" t="s">
        <v>108</v>
      </c>
      <c r="H844" s="14" t="s">
        <v>1</v>
      </c>
      <c r="I844" s="28">
        <v>200</v>
      </c>
      <c r="J844" s="29">
        <v>200</v>
      </c>
      <c r="K844" s="15">
        <f t="shared" si="496"/>
        <v>100</v>
      </c>
      <c r="L844" s="13"/>
    </row>
    <row r="845" spans="1:12" ht="57" customHeight="1" x14ac:dyDescent="0.25">
      <c r="A845" s="32"/>
      <c r="B845" s="36" t="s">
        <v>107</v>
      </c>
      <c r="C845" s="37"/>
      <c r="D845" s="37"/>
      <c r="E845" s="37"/>
      <c r="F845" s="38"/>
      <c r="G845" s="26" t="s">
        <v>106</v>
      </c>
      <c r="H845" s="11" t="s">
        <v>8</v>
      </c>
      <c r="I845" s="16">
        <f>I846</f>
        <v>1339.9</v>
      </c>
      <c r="J845" s="16">
        <f t="shared" ref="J845" si="501">J846</f>
        <v>1339.86</v>
      </c>
      <c r="K845" s="12">
        <f t="shared" si="496"/>
        <v>99.997014702589723</v>
      </c>
      <c r="L845" s="13"/>
    </row>
    <row r="846" spans="1:12" ht="33.75" customHeight="1" x14ac:dyDescent="0.25">
      <c r="A846" s="32"/>
      <c r="B846" s="21"/>
      <c r="C846" s="22"/>
      <c r="D846" s="22"/>
      <c r="E846" s="33" t="s">
        <v>105</v>
      </c>
      <c r="F846" s="35"/>
      <c r="G846" s="27" t="s">
        <v>104</v>
      </c>
      <c r="H846" s="14" t="s">
        <v>8</v>
      </c>
      <c r="I846" s="28">
        <f>I847</f>
        <v>1339.9</v>
      </c>
      <c r="J846" s="28">
        <f t="shared" ref="J846" si="502">J847</f>
        <v>1339.86</v>
      </c>
      <c r="K846" s="15">
        <f t="shared" si="496"/>
        <v>99.997014702589723</v>
      </c>
      <c r="L846" s="13"/>
    </row>
    <row r="847" spans="1:12" ht="32.25" customHeight="1" x14ac:dyDescent="0.25">
      <c r="A847" s="32"/>
      <c r="B847" s="33" t="s">
        <v>5</v>
      </c>
      <c r="C847" s="34"/>
      <c r="D847" s="34"/>
      <c r="E847" s="34"/>
      <c r="F847" s="35"/>
      <c r="G847" s="27" t="s">
        <v>104</v>
      </c>
      <c r="H847" s="14" t="s">
        <v>4</v>
      </c>
      <c r="I847" s="28">
        <v>1339.9</v>
      </c>
      <c r="J847" s="29">
        <v>1339.86</v>
      </c>
      <c r="K847" s="15">
        <f t="shared" si="496"/>
        <v>99.997014702589723</v>
      </c>
      <c r="L847" s="13"/>
    </row>
    <row r="848" spans="1:12" ht="24.75" customHeight="1" x14ac:dyDescent="0.25">
      <c r="A848" s="32"/>
      <c r="B848" s="36" t="s">
        <v>103</v>
      </c>
      <c r="C848" s="37"/>
      <c r="D848" s="37"/>
      <c r="E848" s="37"/>
      <c r="F848" s="38"/>
      <c r="G848" s="26" t="s">
        <v>102</v>
      </c>
      <c r="H848" s="11" t="s">
        <v>8</v>
      </c>
      <c r="I848" s="16">
        <f>I849</f>
        <v>9969.2999999999993</v>
      </c>
      <c r="J848" s="16">
        <f t="shared" ref="J848" si="503">J849</f>
        <v>8043.55</v>
      </c>
      <c r="K848" s="12">
        <f t="shared" si="496"/>
        <v>80.68319741606733</v>
      </c>
      <c r="L848" s="13"/>
    </row>
    <row r="849" spans="1:12" ht="28.5" customHeight="1" x14ac:dyDescent="0.25">
      <c r="A849" s="32"/>
      <c r="B849" s="21"/>
      <c r="C849" s="22"/>
      <c r="D849" s="22"/>
      <c r="E849" s="33" t="s">
        <v>101</v>
      </c>
      <c r="F849" s="35"/>
      <c r="G849" s="27" t="s">
        <v>100</v>
      </c>
      <c r="H849" s="14" t="s">
        <v>8</v>
      </c>
      <c r="I849" s="28">
        <f>I850+I851</f>
        <v>9969.2999999999993</v>
      </c>
      <c r="J849" s="28">
        <f t="shared" ref="J849" si="504">J850+J851</f>
        <v>8043.55</v>
      </c>
      <c r="K849" s="15">
        <f t="shared" si="496"/>
        <v>80.68319741606733</v>
      </c>
      <c r="L849" s="13"/>
    </row>
    <row r="850" spans="1:12" ht="68.25" customHeight="1" x14ac:dyDescent="0.25">
      <c r="A850" s="32"/>
      <c r="B850" s="33" t="s">
        <v>7</v>
      </c>
      <c r="C850" s="34"/>
      <c r="D850" s="34"/>
      <c r="E850" s="34"/>
      <c r="F850" s="35"/>
      <c r="G850" s="27" t="s">
        <v>100</v>
      </c>
      <c r="H850" s="14" t="s">
        <v>6</v>
      </c>
      <c r="I850" s="28">
        <v>9932.2999999999993</v>
      </c>
      <c r="J850" s="29">
        <v>8006.55</v>
      </c>
      <c r="K850" s="15">
        <f t="shared" si="496"/>
        <v>80.61123808181388</v>
      </c>
      <c r="L850" s="13"/>
    </row>
    <row r="851" spans="1:12" ht="39" customHeight="1" x14ac:dyDescent="0.25">
      <c r="A851" s="32"/>
      <c r="B851" s="33" t="s">
        <v>5</v>
      </c>
      <c r="C851" s="34"/>
      <c r="D851" s="34"/>
      <c r="E851" s="34"/>
      <c r="F851" s="35"/>
      <c r="G851" s="27" t="s">
        <v>100</v>
      </c>
      <c r="H851" s="14" t="s">
        <v>4</v>
      </c>
      <c r="I851" s="28">
        <v>37</v>
      </c>
      <c r="J851" s="29">
        <v>37</v>
      </c>
      <c r="K851" s="15">
        <f t="shared" si="496"/>
        <v>100</v>
      </c>
      <c r="L851" s="13"/>
    </row>
    <row r="852" spans="1:12" ht="30" customHeight="1" x14ac:dyDescent="0.25">
      <c r="A852" s="32"/>
      <c r="B852" s="36" t="s">
        <v>99</v>
      </c>
      <c r="C852" s="37"/>
      <c r="D852" s="37"/>
      <c r="E852" s="37"/>
      <c r="F852" s="38"/>
      <c r="G852" s="26" t="s">
        <v>98</v>
      </c>
      <c r="H852" s="11" t="s">
        <v>8</v>
      </c>
      <c r="I852" s="16">
        <f>I853+I859+I870</f>
        <v>72759.28</v>
      </c>
      <c r="J852" s="16">
        <f t="shared" ref="J852" si="505">J853+J859+J870</f>
        <v>72710.19</v>
      </c>
      <c r="K852" s="12">
        <f t="shared" si="496"/>
        <v>99.932530943131937</v>
      </c>
      <c r="L852" s="13"/>
    </row>
    <row r="853" spans="1:12" ht="37.5" customHeight="1" x14ac:dyDescent="0.25">
      <c r="A853" s="32"/>
      <c r="B853" s="21"/>
      <c r="C853" s="33" t="s">
        <v>97</v>
      </c>
      <c r="D853" s="34"/>
      <c r="E853" s="34"/>
      <c r="F853" s="35"/>
      <c r="G853" s="27" t="s">
        <v>96</v>
      </c>
      <c r="H853" s="14" t="s">
        <v>8</v>
      </c>
      <c r="I853" s="28">
        <f>I854+I856</f>
        <v>5923.29</v>
      </c>
      <c r="J853" s="28">
        <f t="shared" ref="J853" si="506">J854+J856</f>
        <v>5921.7</v>
      </c>
      <c r="K853" s="15">
        <f t="shared" si="496"/>
        <v>99.973156809813474</v>
      </c>
      <c r="L853" s="13"/>
    </row>
    <row r="854" spans="1:12" ht="27" customHeight="1" x14ac:dyDescent="0.25">
      <c r="A854" s="32"/>
      <c r="B854" s="21"/>
      <c r="C854" s="22"/>
      <c r="D854" s="22"/>
      <c r="E854" s="33" t="s">
        <v>95</v>
      </c>
      <c r="F854" s="35"/>
      <c r="G854" s="27" t="s">
        <v>94</v>
      </c>
      <c r="H854" s="14" t="s">
        <v>8</v>
      </c>
      <c r="I854" s="28">
        <f>I855</f>
        <v>179.66</v>
      </c>
      <c r="J854" s="28">
        <f t="shared" ref="J854" si="507">J855</f>
        <v>179.65</v>
      </c>
      <c r="K854" s="15">
        <f t="shared" si="496"/>
        <v>99.994433930758106</v>
      </c>
      <c r="L854" s="13"/>
    </row>
    <row r="855" spans="1:12" ht="63" customHeight="1" x14ac:dyDescent="0.25">
      <c r="A855" s="32"/>
      <c r="B855" s="33" t="s">
        <v>7</v>
      </c>
      <c r="C855" s="34"/>
      <c r="D855" s="34"/>
      <c r="E855" s="34"/>
      <c r="F855" s="35"/>
      <c r="G855" s="27" t="s">
        <v>94</v>
      </c>
      <c r="H855" s="14" t="s">
        <v>6</v>
      </c>
      <c r="I855" s="28">
        <v>179.66</v>
      </c>
      <c r="J855" s="29">
        <v>179.65</v>
      </c>
      <c r="K855" s="15">
        <f t="shared" si="496"/>
        <v>99.994433930758106</v>
      </c>
      <c r="L855" s="13"/>
    </row>
    <row r="856" spans="1:12" ht="26.25" customHeight="1" x14ac:dyDescent="0.25">
      <c r="A856" s="32"/>
      <c r="B856" s="21"/>
      <c r="C856" s="22"/>
      <c r="D856" s="22"/>
      <c r="E856" s="33" t="s">
        <v>93</v>
      </c>
      <c r="F856" s="35"/>
      <c r="G856" s="27" t="s">
        <v>92</v>
      </c>
      <c r="H856" s="14" t="s">
        <v>8</v>
      </c>
      <c r="I856" s="28">
        <f>I857+I858</f>
        <v>5743.63</v>
      </c>
      <c r="J856" s="28">
        <f t="shared" ref="J856" si="508">J857+J858</f>
        <v>5742.05</v>
      </c>
      <c r="K856" s="15">
        <f t="shared" si="496"/>
        <v>99.972491264235344</v>
      </c>
      <c r="L856" s="13"/>
    </row>
    <row r="857" spans="1:12" ht="65.25" customHeight="1" x14ac:dyDescent="0.25">
      <c r="A857" s="32"/>
      <c r="B857" s="33" t="s">
        <v>7</v>
      </c>
      <c r="C857" s="34"/>
      <c r="D857" s="34"/>
      <c r="E857" s="34"/>
      <c r="F857" s="35"/>
      <c r="G857" s="27" t="s">
        <v>92</v>
      </c>
      <c r="H857" s="14" t="s">
        <v>6</v>
      </c>
      <c r="I857" s="28">
        <v>5713.63</v>
      </c>
      <c r="J857" s="29">
        <v>5713.59</v>
      </c>
      <c r="K857" s="15">
        <f t="shared" si="496"/>
        <v>99.999299919665788</v>
      </c>
      <c r="L857" s="13"/>
    </row>
    <row r="858" spans="1:12" ht="39" customHeight="1" x14ac:dyDescent="0.25">
      <c r="A858" s="32"/>
      <c r="B858" s="33" t="s">
        <v>5</v>
      </c>
      <c r="C858" s="34"/>
      <c r="D858" s="34"/>
      <c r="E858" s="34"/>
      <c r="F858" s="35"/>
      <c r="G858" s="27" t="s">
        <v>92</v>
      </c>
      <c r="H858" s="14" t="s">
        <v>4</v>
      </c>
      <c r="I858" s="28">
        <v>30</v>
      </c>
      <c r="J858" s="29">
        <v>28.46</v>
      </c>
      <c r="K858" s="15">
        <f t="shared" si="496"/>
        <v>94.86666666666666</v>
      </c>
      <c r="L858" s="13"/>
    </row>
    <row r="859" spans="1:12" ht="28.5" customHeight="1" x14ac:dyDescent="0.25">
      <c r="A859" s="32"/>
      <c r="B859" s="21"/>
      <c r="C859" s="33" t="s">
        <v>91</v>
      </c>
      <c r="D859" s="34"/>
      <c r="E859" s="34"/>
      <c r="F859" s="35"/>
      <c r="G859" s="27" t="s">
        <v>90</v>
      </c>
      <c r="H859" s="14" t="s">
        <v>8</v>
      </c>
      <c r="I859" s="28">
        <f>I860+I862+I865+I868</f>
        <v>64764.72</v>
      </c>
      <c r="J859" s="28">
        <f t="shared" ref="J859" si="509">J860+J862+J865+J868</f>
        <v>64717.22</v>
      </c>
      <c r="K859" s="15">
        <f t="shared" si="496"/>
        <v>99.926657600001974</v>
      </c>
      <c r="L859" s="13"/>
    </row>
    <row r="860" spans="1:12" ht="69" customHeight="1" x14ac:dyDescent="0.25">
      <c r="A860" s="32"/>
      <c r="B860" s="21"/>
      <c r="C860" s="22"/>
      <c r="D860" s="22"/>
      <c r="E860" s="33" t="s">
        <v>67</v>
      </c>
      <c r="F860" s="35"/>
      <c r="G860" s="27" t="s">
        <v>89</v>
      </c>
      <c r="H860" s="14" t="s">
        <v>8</v>
      </c>
      <c r="I860" s="28">
        <f>I861</f>
        <v>16850</v>
      </c>
      <c r="J860" s="28">
        <f t="shared" ref="J860" si="510">J861</f>
        <v>16846.79</v>
      </c>
      <c r="K860" s="15">
        <f t="shared" si="496"/>
        <v>99.980949554896142</v>
      </c>
      <c r="L860" s="13"/>
    </row>
    <row r="861" spans="1:12" ht="45" customHeight="1" x14ac:dyDescent="0.25">
      <c r="A861" s="32"/>
      <c r="B861" s="33" t="s">
        <v>5</v>
      </c>
      <c r="C861" s="34"/>
      <c r="D861" s="34"/>
      <c r="E861" s="34"/>
      <c r="F861" s="35"/>
      <c r="G861" s="27" t="s">
        <v>89</v>
      </c>
      <c r="H861" s="14" t="s">
        <v>4</v>
      </c>
      <c r="I861" s="28">
        <v>16850</v>
      </c>
      <c r="J861" s="29">
        <v>16846.79</v>
      </c>
      <c r="K861" s="15">
        <f t="shared" si="496"/>
        <v>99.980949554896142</v>
      </c>
      <c r="L861" s="13"/>
    </row>
    <row r="862" spans="1:12" ht="33.75" customHeight="1" x14ac:dyDescent="0.25">
      <c r="A862" s="32"/>
      <c r="B862" s="21"/>
      <c r="C862" s="22"/>
      <c r="D862" s="22"/>
      <c r="E862" s="33" t="s">
        <v>65</v>
      </c>
      <c r="F862" s="35"/>
      <c r="G862" s="27" t="s">
        <v>88</v>
      </c>
      <c r="H862" s="14" t="s">
        <v>8</v>
      </c>
      <c r="I862" s="28">
        <f>I863+I864</f>
        <v>851.68</v>
      </c>
      <c r="J862" s="28">
        <f t="shared" ref="J862" si="511">J863+J864</f>
        <v>851.11</v>
      </c>
      <c r="K862" s="15">
        <f t="shared" si="496"/>
        <v>99.933073454818725</v>
      </c>
      <c r="L862" s="13"/>
    </row>
    <row r="863" spans="1:12" ht="39" customHeight="1" x14ac:dyDescent="0.25">
      <c r="A863" s="32"/>
      <c r="B863" s="33" t="s">
        <v>5</v>
      </c>
      <c r="C863" s="34"/>
      <c r="D863" s="34"/>
      <c r="E863" s="34"/>
      <c r="F863" s="35"/>
      <c r="G863" s="27" t="s">
        <v>88</v>
      </c>
      <c r="H863" s="14" t="s">
        <v>4</v>
      </c>
      <c r="I863" s="28">
        <v>198.79</v>
      </c>
      <c r="J863" s="29">
        <v>198.79</v>
      </c>
      <c r="K863" s="15">
        <f t="shared" si="496"/>
        <v>100</v>
      </c>
      <c r="L863" s="13"/>
    </row>
    <row r="864" spans="1:12" ht="28.5" customHeight="1" x14ac:dyDescent="0.25">
      <c r="A864" s="32"/>
      <c r="B864" s="33" t="s">
        <v>50</v>
      </c>
      <c r="C864" s="34"/>
      <c r="D864" s="34"/>
      <c r="E864" s="34"/>
      <c r="F864" s="35"/>
      <c r="G864" s="27" t="s">
        <v>88</v>
      </c>
      <c r="H864" s="14" t="s">
        <v>48</v>
      </c>
      <c r="I864" s="28">
        <v>652.89</v>
      </c>
      <c r="J864" s="29">
        <v>652.32000000000005</v>
      </c>
      <c r="K864" s="15">
        <f t="shared" si="496"/>
        <v>99.912695859945785</v>
      </c>
      <c r="L864" s="13"/>
    </row>
    <row r="865" spans="1:12" ht="30" customHeight="1" x14ac:dyDescent="0.25">
      <c r="A865" s="32"/>
      <c r="B865" s="21"/>
      <c r="C865" s="22"/>
      <c r="D865" s="22"/>
      <c r="E865" s="33" t="s">
        <v>63</v>
      </c>
      <c r="F865" s="35"/>
      <c r="G865" s="27" t="s">
        <v>87</v>
      </c>
      <c r="H865" s="14" t="s">
        <v>8</v>
      </c>
      <c r="I865" s="28">
        <f>I866+I867</f>
        <v>46933.760000000002</v>
      </c>
      <c r="J865" s="28">
        <f t="shared" ref="J865" si="512">J866+J867</f>
        <v>46897.5</v>
      </c>
      <c r="K865" s="15">
        <f t="shared" si="496"/>
        <v>99.922742179616534</v>
      </c>
      <c r="L865" s="13"/>
    </row>
    <row r="866" spans="1:12" ht="72.75" customHeight="1" x14ac:dyDescent="0.25">
      <c r="A866" s="32"/>
      <c r="B866" s="33" t="s">
        <v>7</v>
      </c>
      <c r="C866" s="34"/>
      <c r="D866" s="34"/>
      <c r="E866" s="34"/>
      <c r="F866" s="35"/>
      <c r="G866" s="27" t="s">
        <v>87</v>
      </c>
      <c r="H866" s="14" t="s">
        <v>6</v>
      </c>
      <c r="I866" s="28">
        <v>46078.54</v>
      </c>
      <c r="J866" s="29">
        <v>46077.25</v>
      </c>
      <c r="K866" s="15">
        <f t="shared" si="496"/>
        <v>99.997200432131748</v>
      </c>
      <c r="L866" s="13"/>
    </row>
    <row r="867" spans="1:12" ht="39" customHeight="1" x14ac:dyDescent="0.25">
      <c r="A867" s="32"/>
      <c r="B867" s="33" t="s">
        <v>5</v>
      </c>
      <c r="C867" s="34"/>
      <c r="D867" s="34"/>
      <c r="E867" s="34"/>
      <c r="F867" s="35"/>
      <c r="G867" s="27" t="s">
        <v>87</v>
      </c>
      <c r="H867" s="14" t="s">
        <v>4</v>
      </c>
      <c r="I867" s="28">
        <v>855.22</v>
      </c>
      <c r="J867" s="29">
        <v>820.25</v>
      </c>
      <c r="K867" s="15">
        <f t="shared" si="496"/>
        <v>95.910993662449428</v>
      </c>
      <c r="L867" s="13"/>
    </row>
    <row r="868" spans="1:12" ht="65.25" customHeight="1" x14ac:dyDescent="0.25">
      <c r="A868" s="32"/>
      <c r="B868" s="21"/>
      <c r="C868" s="22"/>
      <c r="D868" s="22"/>
      <c r="E868" s="33" t="s">
        <v>57</v>
      </c>
      <c r="F868" s="35"/>
      <c r="G868" s="27" t="s">
        <v>86</v>
      </c>
      <c r="H868" s="14" t="s">
        <v>8</v>
      </c>
      <c r="I868" s="28">
        <f>I869</f>
        <v>129.28</v>
      </c>
      <c r="J868" s="28">
        <f t="shared" ref="J868" si="513">J869</f>
        <v>121.82</v>
      </c>
      <c r="K868" s="15">
        <f t="shared" si="496"/>
        <v>94.229579207920793</v>
      </c>
      <c r="L868" s="13"/>
    </row>
    <row r="869" spans="1:12" ht="24.75" customHeight="1" x14ac:dyDescent="0.25">
      <c r="A869" s="32"/>
      <c r="B869" s="33" t="s">
        <v>20</v>
      </c>
      <c r="C869" s="34"/>
      <c r="D869" s="34"/>
      <c r="E869" s="34"/>
      <c r="F869" s="35"/>
      <c r="G869" s="27" t="s">
        <v>86</v>
      </c>
      <c r="H869" s="14" t="s">
        <v>18</v>
      </c>
      <c r="I869" s="28">
        <v>129.28</v>
      </c>
      <c r="J869" s="29">
        <v>121.82</v>
      </c>
      <c r="K869" s="15">
        <f t="shared" si="496"/>
        <v>94.229579207920793</v>
      </c>
      <c r="L869" s="13"/>
    </row>
    <row r="870" spans="1:12" ht="36" customHeight="1" x14ac:dyDescent="0.25">
      <c r="A870" s="32"/>
      <c r="B870" s="21"/>
      <c r="C870" s="33" t="s">
        <v>85</v>
      </c>
      <c r="D870" s="34"/>
      <c r="E870" s="34"/>
      <c r="F870" s="35"/>
      <c r="G870" s="27" t="s">
        <v>84</v>
      </c>
      <c r="H870" s="14" t="s">
        <v>8</v>
      </c>
      <c r="I870" s="28">
        <f>I871</f>
        <v>2071.27</v>
      </c>
      <c r="J870" s="28">
        <f t="shared" ref="J870:J871" si="514">J871</f>
        <v>2071.27</v>
      </c>
      <c r="K870" s="15">
        <f t="shared" si="496"/>
        <v>100</v>
      </c>
      <c r="L870" s="13"/>
    </row>
    <row r="871" spans="1:12" ht="24.75" customHeight="1" x14ac:dyDescent="0.25">
      <c r="A871" s="32"/>
      <c r="B871" s="21"/>
      <c r="C871" s="22"/>
      <c r="D871" s="22"/>
      <c r="E871" s="33" t="s">
        <v>63</v>
      </c>
      <c r="F871" s="35"/>
      <c r="G871" s="27" t="s">
        <v>83</v>
      </c>
      <c r="H871" s="14" t="s">
        <v>8</v>
      </c>
      <c r="I871" s="28">
        <f>I872</f>
        <v>2071.27</v>
      </c>
      <c r="J871" s="28">
        <f t="shared" si="514"/>
        <v>2071.27</v>
      </c>
      <c r="K871" s="15">
        <f t="shared" si="496"/>
        <v>100</v>
      </c>
      <c r="L871" s="13"/>
    </row>
    <row r="872" spans="1:12" ht="71.25" customHeight="1" x14ac:dyDescent="0.25">
      <c r="A872" s="32"/>
      <c r="B872" s="33" t="s">
        <v>7</v>
      </c>
      <c r="C872" s="34"/>
      <c r="D872" s="34"/>
      <c r="E872" s="34"/>
      <c r="F872" s="35"/>
      <c r="G872" s="27" t="s">
        <v>83</v>
      </c>
      <c r="H872" s="14" t="s">
        <v>6</v>
      </c>
      <c r="I872" s="28">
        <v>2071.27</v>
      </c>
      <c r="J872" s="29">
        <v>2071.27</v>
      </c>
      <c r="K872" s="15">
        <f t="shared" si="496"/>
        <v>100</v>
      </c>
      <c r="L872" s="13"/>
    </row>
    <row r="873" spans="1:12" ht="50.25" customHeight="1" x14ac:dyDescent="0.25">
      <c r="A873" s="32"/>
      <c r="B873" s="36" t="s">
        <v>82</v>
      </c>
      <c r="C873" s="37"/>
      <c r="D873" s="37"/>
      <c r="E873" s="37"/>
      <c r="F873" s="38"/>
      <c r="G873" s="26" t="s">
        <v>81</v>
      </c>
      <c r="H873" s="11" t="s">
        <v>8</v>
      </c>
      <c r="I873" s="16">
        <f>I874</f>
        <v>47373.090000000004</v>
      </c>
      <c r="J873" s="16">
        <f t="shared" ref="J873" si="515">J874</f>
        <v>47240.68</v>
      </c>
      <c r="K873" s="12">
        <f t="shared" si="496"/>
        <v>99.720495327621649</v>
      </c>
      <c r="L873" s="13"/>
    </row>
    <row r="874" spans="1:12" ht="37.5" customHeight="1" x14ac:dyDescent="0.25">
      <c r="A874" s="32"/>
      <c r="B874" s="21"/>
      <c r="C874" s="33" t="s">
        <v>80</v>
      </c>
      <c r="D874" s="34"/>
      <c r="E874" s="34"/>
      <c r="F874" s="35"/>
      <c r="G874" s="27" t="s">
        <v>79</v>
      </c>
      <c r="H874" s="14" t="s">
        <v>8</v>
      </c>
      <c r="I874" s="28">
        <f>I875+I877+I880+I882+I884</f>
        <v>47373.090000000004</v>
      </c>
      <c r="J874" s="28">
        <f t="shared" ref="J874" si="516">J875+J877+J880+J882+J884</f>
        <v>47240.68</v>
      </c>
      <c r="K874" s="15">
        <f t="shared" si="496"/>
        <v>99.720495327621649</v>
      </c>
      <c r="L874" s="13"/>
    </row>
    <row r="875" spans="1:12" ht="32.25" customHeight="1" x14ac:dyDescent="0.25">
      <c r="A875" s="32"/>
      <c r="B875" s="21"/>
      <c r="C875" s="22"/>
      <c r="D875" s="22"/>
      <c r="E875" s="33" t="s">
        <v>65</v>
      </c>
      <c r="F875" s="35"/>
      <c r="G875" s="27" t="s">
        <v>78</v>
      </c>
      <c r="H875" s="14" t="s">
        <v>8</v>
      </c>
      <c r="I875" s="28">
        <f>I876</f>
        <v>50</v>
      </c>
      <c r="J875" s="28">
        <f t="shared" ref="J875" si="517">J876</f>
        <v>3</v>
      </c>
      <c r="K875" s="15">
        <f t="shared" si="496"/>
        <v>6</v>
      </c>
      <c r="L875" s="13"/>
    </row>
    <row r="876" spans="1:12" ht="23.25" customHeight="1" x14ac:dyDescent="0.25">
      <c r="A876" s="32"/>
      <c r="B876" s="33" t="s">
        <v>20</v>
      </c>
      <c r="C876" s="34"/>
      <c r="D876" s="34"/>
      <c r="E876" s="34"/>
      <c r="F876" s="35"/>
      <c r="G876" s="27" t="s">
        <v>78</v>
      </c>
      <c r="H876" s="14" t="s">
        <v>18</v>
      </c>
      <c r="I876" s="28">
        <v>50</v>
      </c>
      <c r="J876" s="29">
        <v>3</v>
      </c>
      <c r="K876" s="15">
        <f t="shared" si="496"/>
        <v>6</v>
      </c>
      <c r="L876" s="13"/>
    </row>
    <row r="877" spans="1:12" ht="30" customHeight="1" x14ac:dyDescent="0.25">
      <c r="A877" s="32"/>
      <c r="B877" s="21"/>
      <c r="C877" s="22"/>
      <c r="D877" s="22"/>
      <c r="E877" s="33" t="s">
        <v>63</v>
      </c>
      <c r="F877" s="35"/>
      <c r="G877" s="27" t="s">
        <v>77</v>
      </c>
      <c r="H877" s="14" t="s">
        <v>8</v>
      </c>
      <c r="I877" s="28">
        <f>I878+I879</f>
        <v>28117.05</v>
      </c>
      <c r="J877" s="28">
        <f t="shared" ref="J877" si="518">J878+J879</f>
        <v>28096.87</v>
      </c>
      <c r="K877" s="15">
        <f t="shared" si="496"/>
        <v>99.928228601506916</v>
      </c>
      <c r="L877" s="13"/>
    </row>
    <row r="878" spans="1:12" ht="65.25" customHeight="1" x14ac:dyDescent="0.25">
      <c r="A878" s="32"/>
      <c r="B878" s="33" t="s">
        <v>7</v>
      </c>
      <c r="C878" s="34"/>
      <c r="D878" s="34"/>
      <c r="E878" s="34"/>
      <c r="F878" s="35"/>
      <c r="G878" s="27" t="s">
        <v>77</v>
      </c>
      <c r="H878" s="14" t="s">
        <v>6</v>
      </c>
      <c r="I878" s="28">
        <v>28008.45</v>
      </c>
      <c r="J878" s="29">
        <v>27988.39</v>
      </c>
      <c r="K878" s="15">
        <f t="shared" si="496"/>
        <v>99.928378757125074</v>
      </c>
      <c r="L878" s="13"/>
    </row>
    <row r="879" spans="1:12" ht="42.75" customHeight="1" x14ac:dyDescent="0.25">
      <c r="A879" s="32"/>
      <c r="B879" s="33" t="s">
        <v>5</v>
      </c>
      <c r="C879" s="34"/>
      <c r="D879" s="34"/>
      <c r="E879" s="34"/>
      <c r="F879" s="35"/>
      <c r="G879" s="27" t="s">
        <v>77</v>
      </c>
      <c r="H879" s="14" t="s">
        <v>4</v>
      </c>
      <c r="I879" s="28">
        <v>108.6</v>
      </c>
      <c r="J879" s="29">
        <v>108.48</v>
      </c>
      <c r="K879" s="15">
        <f t="shared" si="496"/>
        <v>99.889502762430951</v>
      </c>
      <c r="L879" s="13"/>
    </row>
    <row r="880" spans="1:12" ht="48.75" customHeight="1" x14ac:dyDescent="0.25">
      <c r="A880" s="32"/>
      <c r="B880" s="21"/>
      <c r="C880" s="22"/>
      <c r="D880" s="22"/>
      <c r="E880" s="33" t="s">
        <v>76</v>
      </c>
      <c r="F880" s="35"/>
      <c r="G880" s="27" t="s">
        <v>75</v>
      </c>
      <c r="H880" s="14" t="s">
        <v>8</v>
      </c>
      <c r="I880" s="28">
        <f>I881</f>
        <v>10800.92</v>
      </c>
      <c r="J880" s="28">
        <f t="shared" ref="J880" si="519">J881</f>
        <v>10799.43</v>
      </c>
      <c r="K880" s="15">
        <f t="shared" si="496"/>
        <v>99.986204878843651</v>
      </c>
      <c r="L880" s="13"/>
    </row>
    <row r="881" spans="1:12" ht="70.5" customHeight="1" x14ac:dyDescent="0.25">
      <c r="A881" s="32"/>
      <c r="B881" s="33" t="s">
        <v>7</v>
      </c>
      <c r="C881" s="34"/>
      <c r="D881" s="34"/>
      <c r="E881" s="34"/>
      <c r="F881" s="35"/>
      <c r="G881" s="27" t="s">
        <v>75</v>
      </c>
      <c r="H881" s="14" t="s">
        <v>6</v>
      </c>
      <c r="I881" s="28">
        <v>10800.92</v>
      </c>
      <c r="J881" s="29">
        <v>10799.43</v>
      </c>
      <c r="K881" s="15">
        <f t="shared" si="496"/>
        <v>99.986204878843651</v>
      </c>
      <c r="L881" s="13"/>
    </row>
    <row r="882" spans="1:12" ht="42.75" customHeight="1" x14ac:dyDescent="0.25">
      <c r="A882" s="32"/>
      <c r="B882" s="21"/>
      <c r="C882" s="22"/>
      <c r="D882" s="22"/>
      <c r="E882" s="33" t="s">
        <v>74</v>
      </c>
      <c r="F882" s="35"/>
      <c r="G882" s="27" t="s">
        <v>73</v>
      </c>
      <c r="H882" s="14" t="s">
        <v>8</v>
      </c>
      <c r="I882" s="28">
        <f>I883</f>
        <v>8334.4</v>
      </c>
      <c r="J882" s="28">
        <f t="shared" ref="J882" si="520">J883</f>
        <v>8333.82</v>
      </c>
      <c r="K882" s="15">
        <f t="shared" si="496"/>
        <v>99.993040890765982</v>
      </c>
      <c r="L882" s="13"/>
    </row>
    <row r="883" spans="1:12" ht="75.75" customHeight="1" x14ac:dyDescent="0.25">
      <c r="A883" s="32"/>
      <c r="B883" s="33" t="s">
        <v>7</v>
      </c>
      <c r="C883" s="34"/>
      <c r="D883" s="34"/>
      <c r="E883" s="34"/>
      <c r="F883" s="35"/>
      <c r="G883" s="27" t="s">
        <v>73</v>
      </c>
      <c r="H883" s="14" t="s">
        <v>6</v>
      </c>
      <c r="I883" s="28">
        <v>8334.4</v>
      </c>
      <c r="J883" s="29">
        <v>8333.82</v>
      </c>
      <c r="K883" s="15">
        <f t="shared" si="496"/>
        <v>99.993040890765982</v>
      </c>
      <c r="L883" s="13"/>
    </row>
    <row r="884" spans="1:12" ht="72.75" customHeight="1" x14ac:dyDescent="0.25">
      <c r="A884" s="32"/>
      <c r="B884" s="21"/>
      <c r="C884" s="22"/>
      <c r="D884" s="22"/>
      <c r="E884" s="33" t="s">
        <v>57</v>
      </c>
      <c r="F884" s="35"/>
      <c r="G884" s="27" t="s">
        <v>72</v>
      </c>
      <c r="H884" s="14" t="s">
        <v>8</v>
      </c>
      <c r="I884" s="28">
        <f>I885</f>
        <v>70.72</v>
      </c>
      <c r="J884" s="28">
        <f t="shared" ref="J884" si="521">J885</f>
        <v>7.56</v>
      </c>
      <c r="K884" s="15">
        <f t="shared" si="496"/>
        <v>10.690045248868778</v>
      </c>
      <c r="L884" s="13"/>
    </row>
    <row r="885" spans="1:12" ht="21" customHeight="1" x14ac:dyDescent="0.25">
      <c r="A885" s="32"/>
      <c r="B885" s="33" t="s">
        <v>20</v>
      </c>
      <c r="C885" s="34"/>
      <c r="D885" s="34"/>
      <c r="E885" s="34"/>
      <c r="F885" s="35"/>
      <c r="G885" s="27" t="s">
        <v>72</v>
      </c>
      <c r="H885" s="14" t="s">
        <v>18</v>
      </c>
      <c r="I885" s="28">
        <v>70.72</v>
      </c>
      <c r="J885" s="29">
        <v>7.56</v>
      </c>
      <c r="K885" s="15">
        <f t="shared" si="496"/>
        <v>10.690045248868778</v>
      </c>
      <c r="L885" s="13"/>
    </row>
    <row r="886" spans="1:12" ht="33.75" customHeight="1" x14ac:dyDescent="0.25">
      <c r="A886" s="32"/>
      <c r="B886" s="36" t="s">
        <v>71</v>
      </c>
      <c r="C886" s="37"/>
      <c r="D886" s="37"/>
      <c r="E886" s="37"/>
      <c r="F886" s="38"/>
      <c r="G886" s="26" t="s">
        <v>70</v>
      </c>
      <c r="H886" s="11" t="s">
        <v>8</v>
      </c>
      <c r="I886" s="16">
        <f>I887+I925+I928+I931+I936</f>
        <v>1065988.4014299999</v>
      </c>
      <c r="J886" s="16">
        <f t="shared" ref="J886" si="522">J887+J925+J928+J931+J936</f>
        <v>1008300.8699999999</v>
      </c>
      <c r="K886" s="12">
        <f t="shared" si="496"/>
        <v>94.588352804532079</v>
      </c>
      <c r="L886" s="13"/>
    </row>
    <row r="887" spans="1:12" ht="28.5" customHeight="1" x14ac:dyDescent="0.25">
      <c r="A887" s="32"/>
      <c r="B887" s="21"/>
      <c r="C887" s="33" t="s">
        <v>69</v>
      </c>
      <c r="D887" s="34"/>
      <c r="E887" s="34"/>
      <c r="F887" s="35"/>
      <c r="G887" s="27" t="s">
        <v>68</v>
      </c>
      <c r="H887" s="14" t="s">
        <v>8</v>
      </c>
      <c r="I887" s="28">
        <f>I888+I890+I894+I898+I901+I903+I905+I907+I909+I913+I915+I917+I919+I921+I923</f>
        <v>951069.16142999998</v>
      </c>
      <c r="J887" s="28">
        <f t="shared" ref="J887" si="523">J888+J890+J894+J898+J901+J903+J905+J907+J909+J913+J915+J917+J919+J921+J923</f>
        <v>920330.23</v>
      </c>
      <c r="K887" s="15">
        <f t="shared" si="496"/>
        <v>96.76796045160566</v>
      </c>
      <c r="L887" s="13"/>
    </row>
    <row r="888" spans="1:12" ht="70.5" customHeight="1" x14ac:dyDescent="0.25">
      <c r="A888" s="32"/>
      <c r="B888" s="21"/>
      <c r="C888" s="22"/>
      <c r="D888" s="22"/>
      <c r="E888" s="33" t="s">
        <v>67</v>
      </c>
      <c r="F888" s="35"/>
      <c r="G888" s="27" t="s">
        <v>66</v>
      </c>
      <c r="H888" s="14" t="s">
        <v>8</v>
      </c>
      <c r="I888" s="28">
        <f>I889</f>
        <v>33332</v>
      </c>
      <c r="J888" s="28">
        <f t="shared" ref="J888" si="524">J889</f>
        <v>33331.33</v>
      </c>
      <c r="K888" s="15">
        <f t="shared" si="496"/>
        <v>99.99798991959679</v>
      </c>
      <c r="L888" s="13"/>
    </row>
    <row r="889" spans="1:12" ht="32.25" customHeight="1" x14ac:dyDescent="0.25">
      <c r="A889" s="32"/>
      <c r="B889" s="33" t="s">
        <v>5</v>
      </c>
      <c r="C889" s="34"/>
      <c r="D889" s="34"/>
      <c r="E889" s="34"/>
      <c r="F889" s="35"/>
      <c r="G889" s="27" t="s">
        <v>66</v>
      </c>
      <c r="H889" s="14" t="s">
        <v>4</v>
      </c>
      <c r="I889" s="28">
        <v>33332</v>
      </c>
      <c r="J889" s="29">
        <v>33331.33</v>
      </c>
      <c r="K889" s="15">
        <f t="shared" si="496"/>
        <v>99.99798991959679</v>
      </c>
      <c r="L889" s="13"/>
    </row>
    <row r="890" spans="1:12" ht="40.5" customHeight="1" x14ac:dyDescent="0.25">
      <c r="A890" s="32"/>
      <c r="B890" s="21"/>
      <c r="C890" s="22"/>
      <c r="D890" s="22"/>
      <c r="E890" s="33" t="s">
        <v>65</v>
      </c>
      <c r="F890" s="35"/>
      <c r="G890" s="27" t="s">
        <v>64</v>
      </c>
      <c r="H890" s="14" t="s">
        <v>8</v>
      </c>
      <c r="I890" s="28">
        <f>I891+I892+I893</f>
        <v>1072.3699999999999</v>
      </c>
      <c r="J890" s="28">
        <f t="shared" ref="J890" si="525">J891+J892+J893</f>
        <v>1072.3499999999999</v>
      </c>
      <c r="K890" s="15">
        <f t="shared" si="496"/>
        <v>99.998134972071213</v>
      </c>
      <c r="L890" s="13"/>
    </row>
    <row r="891" spans="1:12" ht="37.5" customHeight="1" x14ac:dyDescent="0.25">
      <c r="A891" s="32"/>
      <c r="B891" s="33" t="s">
        <v>5</v>
      </c>
      <c r="C891" s="34"/>
      <c r="D891" s="34"/>
      <c r="E891" s="34"/>
      <c r="F891" s="35"/>
      <c r="G891" s="27" t="s">
        <v>64</v>
      </c>
      <c r="H891" s="14" t="s">
        <v>4</v>
      </c>
      <c r="I891" s="28">
        <v>377.37</v>
      </c>
      <c r="J891" s="29">
        <v>377.35</v>
      </c>
      <c r="K891" s="15">
        <f t="shared" si="496"/>
        <v>99.994700161645085</v>
      </c>
      <c r="L891" s="13"/>
    </row>
    <row r="892" spans="1:12" ht="19.5" customHeight="1" x14ac:dyDescent="0.25">
      <c r="A892" s="32"/>
      <c r="B892" s="33" t="s">
        <v>50</v>
      </c>
      <c r="C892" s="34"/>
      <c r="D892" s="34"/>
      <c r="E892" s="34"/>
      <c r="F892" s="35"/>
      <c r="G892" s="27" t="s">
        <v>64</v>
      </c>
      <c r="H892" s="14" t="s">
        <v>48</v>
      </c>
      <c r="I892" s="28">
        <v>357</v>
      </c>
      <c r="J892" s="29">
        <v>357</v>
      </c>
      <c r="K892" s="15">
        <f t="shared" si="496"/>
        <v>100</v>
      </c>
      <c r="L892" s="13"/>
    </row>
    <row r="893" spans="1:12" ht="26.25" customHeight="1" x14ac:dyDescent="0.25">
      <c r="A893" s="32"/>
      <c r="B893" s="33" t="s">
        <v>20</v>
      </c>
      <c r="C893" s="34"/>
      <c r="D893" s="34"/>
      <c r="E893" s="34"/>
      <c r="F893" s="35"/>
      <c r="G893" s="27" t="s">
        <v>64</v>
      </c>
      <c r="H893" s="14" t="s">
        <v>18</v>
      </c>
      <c r="I893" s="28">
        <v>338</v>
      </c>
      <c r="J893" s="29">
        <v>338</v>
      </c>
      <c r="K893" s="15">
        <f t="shared" si="496"/>
        <v>100</v>
      </c>
      <c r="L893" s="13"/>
    </row>
    <row r="894" spans="1:12" ht="24.75" customHeight="1" x14ac:dyDescent="0.25">
      <c r="A894" s="32"/>
      <c r="B894" s="21"/>
      <c r="C894" s="22"/>
      <c r="D894" s="22"/>
      <c r="E894" s="33" t="s">
        <v>63</v>
      </c>
      <c r="F894" s="35"/>
      <c r="G894" s="27" t="s">
        <v>62</v>
      </c>
      <c r="H894" s="14" t="s">
        <v>8</v>
      </c>
      <c r="I894" s="28">
        <f>I895+I896+I897</f>
        <v>728111.21143000002</v>
      </c>
      <c r="J894" s="28">
        <f t="shared" ref="J894" si="526">J895+J896+J897</f>
        <v>707772.11</v>
      </c>
      <c r="K894" s="15">
        <f t="shared" si="496"/>
        <v>97.206594114921756</v>
      </c>
      <c r="L894" s="13"/>
    </row>
    <row r="895" spans="1:12" ht="72.75" customHeight="1" x14ac:dyDescent="0.25">
      <c r="A895" s="32"/>
      <c r="B895" s="33" t="s">
        <v>7</v>
      </c>
      <c r="C895" s="34"/>
      <c r="D895" s="34"/>
      <c r="E895" s="34"/>
      <c r="F895" s="35"/>
      <c r="G895" s="27" t="s">
        <v>62</v>
      </c>
      <c r="H895" s="14" t="s">
        <v>6</v>
      </c>
      <c r="I895" s="28">
        <v>717327.08143000002</v>
      </c>
      <c r="J895" s="29">
        <v>701172.5</v>
      </c>
      <c r="K895" s="15">
        <f t="shared" si="496"/>
        <v>97.747947645055362</v>
      </c>
      <c r="L895" s="13"/>
    </row>
    <row r="896" spans="1:12" ht="37.5" customHeight="1" x14ac:dyDescent="0.25">
      <c r="A896" s="32"/>
      <c r="B896" s="33" t="s">
        <v>5</v>
      </c>
      <c r="C896" s="34"/>
      <c r="D896" s="34"/>
      <c r="E896" s="34"/>
      <c r="F896" s="35"/>
      <c r="G896" s="27" t="s">
        <v>62</v>
      </c>
      <c r="H896" s="14" t="s">
        <v>4</v>
      </c>
      <c r="I896" s="28">
        <v>5207.5600000000004</v>
      </c>
      <c r="J896" s="29">
        <v>4564.0200000000004</v>
      </c>
      <c r="K896" s="15">
        <f t="shared" si="496"/>
        <v>87.6421971134274</v>
      </c>
      <c r="L896" s="13"/>
    </row>
    <row r="897" spans="1:12" ht="27" customHeight="1" x14ac:dyDescent="0.25">
      <c r="A897" s="32"/>
      <c r="B897" s="33" t="s">
        <v>50</v>
      </c>
      <c r="C897" s="34"/>
      <c r="D897" s="34"/>
      <c r="E897" s="34"/>
      <c r="F897" s="35"/>
      <c r="G897" s="27" t="s">
        <v>62</v>
      </c>
      <c r="H897" s="14" t="s">
        <v>48</v>
      </c>
      <c r="I897" s="28">
        <v>5576.57</v>
      </c>
      <c r="J897" s="29">
        <v>2035.59</v>
      </c>
      <c r="K897" s="15">
        <f t="shared" si="496"/>
        <v>36.502545471499509</v>
      </c>
      <c r="L897" s="13"/>
    </row>
    <row r="898" spans="1:12" ht="24.75" customHeight="1" x14ac:dyDescent="0.25">
      <c r="A898" s="32"/>
      <c r="B898" s="21"/>
      <c r="C898" s="22"/>
      <c r="D898" s="22"/>
      <c r="E898" s="33" t="s">
        <v>61</v>
      </c>
      <c r="F898" s="35"/>
      <c r="G898" s="27" t="s">
        <v>60</v>
      </c>
      <c r="H898" s="14" t="s">
        <v>8</v>
      </c>
      <c r="I898" s="28">
        <f>I899+I900</f>
        <v>933.14</v>
      </c>
      <c r="J898" s="28">
        <f t="shared" ref="J898" si="527">J899+J900</f>
        <v>774.6</v>
      </c>
      <c r="K898" s="15">
        <f t="shared" si="496"/>
        <v>83.01005208221703</v>
      </c>
      <c r="L898" s="13"/>
    </row>
    <row r="899" spans="1:12" ht="45" customHeight="1" x14ac:dyDescent="0.25">
      <c r="A899" s="32"/>
      <c r="B899" s="33" t="s">
        <v>5</v>
      </c>
      <c r="C899" s="34"/>
      <c r="D899" s="34"/>
      <c r="E899" s="34"/>
      <c r="F899" s="35"/>
      <c r="G899" s="27" t="s">
        <v>60</v>
      </c>
      <c r="H899" s="14" t="s">
        <v>4</v>
      </c>
      <c r="I899" s="28">
        <v>600</v>
      </c>
      <c r="J899" s="29">
        <v>600</v>
      </c>
      <c r="K899" s="15">
        <f t="shared" si="496"/>
        <v>100</v>
      </c>
      <c r="L899" s="13"/>
    </row>
    <row r="900" spans="1:12" ht="26.25" customHeight="1" x14ac:dyDescent="0.25">
      <c r="A900" s="32"/>
      <c r="B900" s="33" t="s">
        <v>20</v>
      </c>
      <c r="C900" s="34"/>
      <c r="D900" s="34"/>
      <c r="E900" s="34"/>
      <c r="F900" s="35"/>
      <c r="G900" s="27" t="s">
        <v>60</v>
      </c>
      <c r="H900" s="14" t="s">
        <v>18</v>
      </c>
      <c r="I900" s="28">
        <v>333.14</v>
      </c>
      <c r="J900" s="29">
        <v>174.6</v>
      </c>
      <c r="K900" s="15">
        <f t="shared" si="496"/>
        <v>52.410398030857898</v>
      </c>
      <c r="L900" s="13"/>
    </row>
    <row r="901" spans="1:12" ht="42.75" customHeight="1" x14ac:dyDescent="0.25">
      <c r="A901" s="32"/>
      <c r="B901" s="21"/>
      <c r="C901" s="22"/>
      <c r="D901" s="22"/>
      <c r="E901" s="33" t="s">
        <v>59</v>
      </c>
      <c r="F901" s="35"/>
      <c r="G901" s="27" t="s">
        <v>58</v>
      </c>
      <c r="H901" s="14" t="s">
        <v>8</v>
      </c>
      <c r="I901" s="28">
        <f>I902</f>
        <v>20590.45</v>
      </c>
      <c r="J901" s="28">
        <f t="shared" ref="J901" si="528">J902</f>
        <v>20590.45</v>
      </c>
      <c r="K901" s="15">
        <f t="shared" ref="K901:K947" si="529">J901/I901*100</f>
        <v>100</v>
      </c>
      <c r="L901" s="13"/>
    </row>
    <row r="902" spans="1:12" ht="69" customHeight="1" x14ac:dyDescent="0.25">
      <c r="A902" s="32"/>
      <c r="B902" s="33" t="s">
        <v>7</v>
      </c>
      <c r="C902" s="34"/>
      <c r="D902" s="34"/>
      <c r="E902" s="34"/>
      <c r="F902" s="35"/>
      <c r="G902" s="27" t="s">
        <v>58</v>
      </c>
      <c r="H902" s="14" t="s">
        <v>6</v>
      </c>
      <c r="I902" s="28">
        <v>20590.45</v>
      </c>
      <c r="J902" s="29">
        <v>20590.45</v>
      </c>
      <c r="K902" s="15">
        <f t="shared" si="529"/>
        <v>100</v>
      </c>
      <c r="L902" s="13"/>
    </row>
    <row r="903" spans="1:12" ht="64.5" customHeight="1" x14ac:dyDescent="0.25">
      <c r="A903" s="32"/>
      <c r="B903" s="21"/>
      <c r="C903" s="22"/>
      <c r="D903" s="22"/>
      <c r="E903" s="33" t="s">
        <v>57</v>
      </c>
      <c r="F903" s="35"/>
      <c r="G903" s="27" t="s">
        <v>56</v>
      </c>
      <c r="H903" s="14" t="s">
        <v>8</v>
      </c>
      <c r="I903" s="28">
        <f>I904</f>
        <v>14125</v>
      </c>
      <c r="J903" s="28">
        <f t="shared" ref="J903" si="530">J904</f>
        <v>13995.92</v>
      </c>
      <c r="K903" s="15">
        <f t="shared" si="529"/>
        <v>99.086159292035404</v>
      </c>
      <c r="L903" s="13"/>
    </row>
    <row r="904" spans="1:12" ht="28.5" customHeight="1" x14ac:dyDescent="0.25">
      <c r="A904" s="32"/>
      <c r="B904" s="33" t="s">
        <v>20</v>
      </c>
      <c r="C904" s="34"/>
      <c r="D904" s="34"/>
      <c r="E904" s="34"/>
      <c r="F904" s="35"/>
      <c r="G904" s="27" t="s">
        <v>56</v>
      </c>
      <c r="H904" s="14" t="s">
        <v>18</v>
      </c>
      <c r="I904" s="28">
        <v>14125</v>
      </c>
      <c r="J904" s="29">
        <v>13995.92</v>
      </c>
      <c r="K904" s="15">
        <f t="shared" si="529"/>
        <v>99.086159292035404</v>
      </c>
      <c r="L904" s="13"/>
    </row>
    <row r="905" spans="1:12" ht="45" customHeight="1" x14ac:dyDescent="0.25">
      <c r="A905" s="32"/>
      <c r="B905" s="21"/>
      <c r="C905" s="22"/>
      <c r="D905" s="22"/>
      <c r="E905" s="33" t="s">
        <v>55</v>
      </c>
      <c r="F905" s="35"/>
      <c r="G905" s="27" t="s">
        <v>54</v>
      </c>
      <c r="H905" s="14" t="s">
        <v>8</v>
      </c>
      <c r="I905" s="28">
        <f>I906</f>
        <v>7219.82</v>
      </c>
      <c r="J905" s="28">
        <f t="shared" ref="J905" si="531">J906</f>
        <v>7219.82</v>
      </c>
      <c r="K905" s="15">
        <f t="shared" si="529"/>
        <v>100</v>
      </c>
      <c r="L905" s="13"/>
    </row>
    <row r="906" spans="1:12" ht="72.75" customHeight="1" x14ac:dyDescent="0.25">
      <c r="A906" s="32"/>
      <c r="B906" s="33" t="s">
        <v>7</v>
      </c>
      <c r="C906" s="34"/>
      <c r="D906" s="34"/>
      <c r="E906" s="34"/>
      <c r="F906" s="35"/>
      <c r="G906" s="27" t="s">
        <v>54</v>
      </c>
      <c r="H906" s="14" t="s">
        <v>6</v>
      </c>
      <c r="I906" s="28">
        <v>7219.82</v>
      </c>
      <c r="J906" s="29">
        <v>7219.82</v>
      </c>
      <c r="K906" s="15">
        <f t="shared" si="529"/>
        <v>100</v>
      </c>
      <c r="L906" s="13"/>
    </row>
    <row r="907" spans="1:12" ht="52.5" customHeight="1" x14ac:dyDescent="0.25">
      <c r="A907" s="32"/>
      <c r="B907" s="21"/>
      <c r="C907" s="22"/>
      <c r="D907" s="22"/>
      <c r="E907" s="33" t="s">
        <v>53</v>
      </c>
      <c r="F907" s="35"/>
      <c r="G907" s="27" t="s">
        <v>52</v>
      </c>
      <c r="H907" s="14" t="s">
        <v>8</v>
      </c>
      <c r="I907" s="28">
        <f>I908</f>
        <v>22893.71</v>
      </c>
      <c r="J907" s="28">
        <f t="shared" ref="J907" si="532">J908</f>
        <v>22893.71</v>
      </c>
      <c r="K907" s="15">
        <f t="shared" si="529"/>
        <v>100</v>
      </c>
      <c r="L907" s="13"/>
    </row>
    <row r="908" spans="1:12" ht="63" customHeight="1" x14ac:dyDescent="0.25">
      <c r="A908" s="32"/>
      <c r="B908" s="33" t="s">
        <v>7</v>
      </c>
      <c r="C908" s="34"/>
      <c r="D908" s="34"/>
      <c r="E908" s="34"/>
      <c r="F908" s="35"/>
      <c r="G908" s="27" t="s">
        <v>52</v>
      </c>
      <c r="H908" s="14" t="s">
        <v>6</v>
      </c>
      <c r="I908" s="28">
        <v>22893.71</v>
      </c>
      <c r="J908" s="29">
        <v>22893.71</v>
      </c>
      <c r="K908" s="15">
        <f t="shared" si="529"/>
        <v>100</v>
      </c>
      <c r="L908" s="13"/>
    </row>
    <row r="909" spans="1:12" ht="32.25" customHeight="1" x14ac:dyDescent="0.25">
      <c r="A909" s="32"/>
      <c r="B909" s="21"/>
      <c r="C909" s="22"/>
      <c r="D909" s="22"/>
      <c r="E909" s="33" t="s">
        <v>51</v>
      </c>
      <c r="F909" s="35"/>
      <c r="G909" s="27" t="s">
        <v>49</v>
      </c>
      <c r="H909" s="14" t="s">
        <v>8</v>
      </c>
      <c r="I909" s="28">
        <f>I910+I911+I912</f>
        <v>113242.27</v>
      </c>
      <c r="J909" s="28">
        <f t="shared" ref="J909" si="533">J910+J911+J912</f>
        <v>103130.78</v>
      </c>
      <c r="K909" s="15">
        <f t="shared" si="529"/>
        <v>91.070922545088507</v>
      </c>
      <c r="L909" s="13"/>
    </row>
    <row r="910" spans="1:12" ht="60" customHeight="1" x14ac:dyDescent="0.25">
      <c r="A910" s="32"/>
      <c r="B910" s="33" t="s">
        <v>7</v>
      </c>
      <c r="C910" s="34"/>
      <c r="D910" s="34"/>
      <c r="E910" s="34"/>
      <c r="F910" s="35"/>
      <c r="G910" s="27" t="s">
        <v>49</v>
      </c>
      <c r="H910" s="14" t="s">
        <v>6</v>
      </c>
      <c r="I910" s="28">
        <v>110210.77</v>
      </c>
      <c r="J910" s="29">
        <v>100528.35</v>
      </c>
      <c r="K910" s="15">
        <f t="shared" si="529"/>
        <v>91.21463356076724</v>
      </c>
      <c r="L910" s="13"/>
    </row>
    <row r="911" spans="1:12" ht="39" customHeight="1" x14ac:dyDescent="0.25">
      <c r="A911" s="32"/>
      <c r="B911" s="33" t="s">
        <v>5</v>
      </c>
      <c r="C911" s="34"/>
      <c r="D911" s="34"/>
      <c r="E911" s="34"/>
      <c r="F911" s="35"/>
      <c r="G911" s="27" t="s">
        <v>49</v>
      </c>
      <c r="H911" s="14" t="s">
        <v>4</v>
      </c>
      <c r="I911" s="28">
        <v>429.07</v>
      </c>
      <c r="J911" s="29">
        <v>0</v>
      </c>
      <c r="K911" s="15">
        <f t="shared" si="529"/>
        <v>0</v>
      </c>
      <c r="L911" s="13"/>
    </row>
    <row r="912" spans="1:12" ht="24.75" customHeight="1" x14ac:dyDescent="0.25">
      <c r="A912" s="32"/>
      <c r="B912" s="33" t="s">
        <v>50</v>
      </c>
      <c r="C912" s="34"/>
      <c r="D912" s="34"/>
      <c r="E912" s="34"/>
      <c r="F912" s="35"/>
      <c r="G912" s="27" t="s">
        <v>49</v>
      </c>
      <c r="H912" s="14" t="s">
        <v>48</v>
      </c>
      <c r="I912" s="28">
        <v>2602.4299999999998</v>
      </c>
      <c r="J912" s="29">
        <v>2602.4299999999998</v>
      </c>
      <c r="K912" s="15">
        <f t="shared" si="529"/>
        <v>100</v>
      </c>
      <c r="L912" s="13"/>
    </row>
    <row r="913" spans="1:12" ht="24.75" customHeight="1" x14ac:dyDescent="0.25">
      <c r="A913" s="32"/>
      <c r="B913" s="21"/>
      <c r="C913" s="22"/>
      <c r="D913" s="22"/>
      <c r="E913" s="33" t="s">
        <v>47</v>
      </c>
      <c r="F913" s="35"/>
      <c r="G913" s="27" t="s">
        <v>46</v>
      </c>
      <c r="H913" s="14" t="s">
        <v>8</v>
      </c>
      <c r="I913" s="28">
        <f>I914</f>
        <v>52.3</v>
      </c>
      <c r="J913" s="28">
        <f t="shared" ref="J913" si="534">J914</f>
        <v>52.3</v>
      </c>
      <c r="K913" s="15">
        <f t="shared" si="529"/>
        <v>100</v>
      </c>
      <c r="L913" s="13"/>
    </row>
    <row r="914" spans="1:12" ht="72.75" customHeight="1" x14ac:dyDescent="0.25">
      <c r="A914" s="32"/>
      <c r="B914" s="33" t="s">
        <v>7</v>
      </c>
      <c r="C914" s="34"/>
      <c r="D914" s="34"/>
      <c r="E914" s="34"/>
      <c r="F914" s="35"/>
      <c r="G914" s="27" t="s">
        <v>46</v>
      </c>
      <c r="H914" s="14" t="s">
        <v>6</v>
      </c>
      <c r="I914" s="28">
        <v>52.3</v>
      </c>
      <c r="J914" s="29">
        <v>52.3</v>
      </c>
      <c r="K914" s="15">
        <f t="shared" si="529"/>
        <v>100</v>
      </c>
      <c r="L914" s="13"/>
    </row>
    <row r="915" spans="1:12" ht="54" customHeight="1" x14ac:dyDescent="0.25">
      <c r="A915" s="32"/>
      <c r="B915" s="21"/>
      <c r="C915" s="22"/>
      <c r="D915" s="22"/>
      <c r="E915" s="33" t="s">
        <v>45</v>
      </c>
      <c r="F915" s="35"/>
      <c r="G915" s="27" t="s">
        <v>44</v>
      </c>
      <c r="H915" s="14" t="s">
        <v>8</v>
      </c>
      <c r="I915" s="28">
        <f>I916</f>
        <v>6354.3</v>
      </c>
      <c r="J915" s="28">
        <f t="shared" ref="J915" si="535">J916</f>
        <v>6354.3</v>
      </c>
      <c r="K915" s="15">
        <f t="shared" si="529"/>
        <v>100</v>
      </c>
      <c r="L915" s="13"/>
    </row>
    <row r="916" spans="1:12" ht="61.5" customHeight="1" x14ac:dyDescent="0.25">
      <c r="A916" s="32"/>
      <c r="B916" s="33" t="s">
        <v>7</v>
      </c>
      <c r="C916" s="34"/>
      <c r="D916" s="34"/>
      <c r="E916" s="34"/>
      <c r="F916" s="35"/>
      <c r="G916" s="27" t="s">
        <v>44</v>
      </c>
      <c r="H916" s="14" t="s">
        <v>6</v>
      </c>
      <c r="I916" s="28">
        <v>6354.3</v>
      </c>
      <c r="J916" s="29">
        <v>6354.3</v>
      </c>
      <c r="K916" s="15">
        <f t="shared" si="529"/>
        <v>100</v>
      </c>
      <c r="L916" s="13"/>
    </row>
    <row r="917" spans="1:12" ht="85.5" customHeight="1" x14ac:dyDescent="0.25">
      <c r="A917" s="32"/>
      <c r="B917" s="21"/>
      <c r="C917" s="22"/>
      <c r="D917" s="22"/>
      <c r="E917" s="33" t="s">
        <v>43</v>
      </c>
      <c r="F917" s="35"/>
      <c r="G917" s="27" t="s">
        <v>42</v>
      </c>
      <c r="H917" s="14" t="s">
        <v>8</v>
      </c>
      <c r="I917" s="28">
        <f>I918</f>
        <v>2078.84</v>
      </c>
      <c r="J917" s="28">
        <f t="shared" ref="J917" si="536">J918</f>
        <v>2078.8200000000002</v>
      </c>
      <c r="K917" s="15">
        <f t="shared" si="529"/>
        <v>99.999037924996642</v>
      </c>
      <c r="L917" s="13"/>
    </row>
    <row r="918" spans="1:12" ht="70.5" customHeight="1" x14ac:dyDescent="0.25">
      <c r="A918" s="32"/>
      <c r="B918" s="33" t="s">
        <v>7</v>
      </c>
      <c r="C918" s="34"/>
      <c r="D918" s="34"/>
      <c r="E918" s="34"/>
      <c r="F918" s="35"/>
      <c r="G918" s="27" t="s">
        <v>42</v>
      </c>
      <c r="H918" s="14" t="s">
        <v>6</v>
      </c>
      <c r="I918" s="28">
        <v>2078.84</v>
      </c>
      <c r="J918" s="29">
        <v>2078.8200000000002</v>
      </c>
      <c r="K918" s="15">
        <f t="shared" si="529"/>
        <v>99.999037924996642</v>
      </c>
      <c r="L918" s="13"/>
    </row>
    <row r="919" spans="1:12" ht="86.25" customHeight="1" x14ac:dyDescent="0.25">
      <c r="A919" s="32"/>
      <c r="B919" s="21"/>
      <c r="C919" s="22"/>
      <c r="D919" s="22"/>
      <c r="E919" s="33" t="s">
        <v>41</v>
      </c>
      <c r="F919" s="35"/>
      <c r="G919" s="27" t="s">
        <v>40</v>
      </c>
      <c r="H919" s="14" t="s">
        <v>8</v>
      </c>
      <c r="I919" s="28">
        <f>I920</f>
        <v>226.35</v>
      </c>
      <c r="J919" s="28">
        <f t="shared" ref="J919" si="537">J920</f>
        <v>226.34</v>
      </c>
      <c r="K919" s="15">
        <f t="shared" si="529"/>
        <v>99.995582063176499</v>
      </c>
      <c r="L919" s="13"/>
    </row>
    <row r="920" spans="1:12" ht="71.25" customHeight="1" x14ac:dyDescent="0.25">
      <c r="A920" s="32"/>
      <c r="B920" s="33" t="s">
        <v>7</v>
      </c>
      <c r="C920" s="34"/>
      <c r="D920" s="34"/>
      <c r="E920" s="34"/>
      <c r="F920" s="35"/>
      <c r="G920" s="27" t="s">
        <v>40</v>
      </c>
      <c r="H920" s="14" t="s">
        <v>6</v>
      </c>
      <c r="I920" s="28">
        <v>226.35</v>
      </c>
      <c r="J920" s="29">
        <v>226.34</v>
      </c>
      <c r="K920" s="15">
        <f t="shared" si="529"/>
        <v>99.995582063176499</v>
      </c>
      <c r="L920" s="13"/>
    </row>
    <row r="921" spans="1:12" ht="93" customHeight="1" x14ac:dyDescent="0.25">
      <c r="A921" s="32"/>
      <c r="B921" s="21"/>
      <c r="C921" s="22"/>
      <c r="D921" s="22"/>
      <c r="E921" s="33" t="s">
        <v>39</v>
      </c>
      <c r="F921" s="35"/>
      <c r="G921" s="27" t="s">
        <v>38</v>
      </c>
      <c r="H921" s="14" t="s">
        <v>8</v>
      </c>
      <c r="I921" s="28">
        <f>I922</f>
        <v>173.87</v>
      </c>
      <c r="J921" s="28">
        <f t="shared" ref="J921" si="538">J922</f>
        <v>173.87</v>
      </c>
      <c r="K921" s="15">
        <f t="shared" si="529"/>
        <v>100</v>
      </c>
      <c r="L921" s="13"/>
    </row>
    <row r="922" spans="1:12" ht="71.25" customHeight="1" x14ac:dyDescent="0.25">
      <c r="A922" s="32"/>
      <c r="B922" s="33" t="s">
        <v>7</v>
      </c>
      <c r="C922" s="34"/>
      <c r="D922" s="34"/>
      <c r="E922" s="34"/>
      <c r="F922" s="35"/>
      <c r="G922" s="27" t="s">
        <v>38</v>
      </c>
      <c r="H922" s="14" t="s">
        <v>6</v>
      </c>
      <c r="I922" s="28">
        <v>173.87</v>
      </c>
      <c r="J922" s="29">
        <v>173.87</v>
      </c>
      <c r="K922" s="15">
        <f t="shared" si="529"/>
        <v>100</v>
      </c>
      <c r="L922" s="13"/>
    </row>
    <row r="923" spans="1:12" ht="87.75" customHeight="1" x14ac:dyDescent="0.25">
      <c r="A923" s="32"/>
      <c r="B923" s="21"/>
      <c r="C923" s="22"/>
      <c r="D923" s="22"/>
      <c r="E923" s="33" t="s">
        <v>37</v>
      </c>
      <c r="F923" s="35"/>
      <c r="G923" s="27" t="s">
        <v>36</v>
      </c>
      <c r="H923" s="14" t="s">
        <v>8</v>
      </c>
      <c r="I923" s="28">
        <f>I924</f>
        <v>663.53</v>
      </c>
      <c r="J923" s="28">
        <f t="shared" ref="J923" si="539">J924</f>
        <v>663.53</v>
      </c>
      <c r="K923" s="15">
        <f t="shared" si="529"/>
        <v>100</v>
      </c>
      <c r="L923" s="13"/>
    </row>
    <row r="924" spans="1:12" ht="76.5" customHeight="1" x14ac:dyDescent="0.25">
      <c r="A924" s="32"/>
      <c r="B924" s="33" t="s">
        <v>7</v>
      </c>
      <c r="C924" s="34"/>
      <c r="D924" s="34"/>
      <c r="E924" s="34"/>
      <c r="F924" s="35"/>
      <c r="G924" s="27" t="s">
        <v>36</v>
      </c>
      <c r="H924" s="14" t="s">
        <v>6</v>
      </c>
      <c r="I924" s="28">
        <v>663.53</v>
      </c>
      <c r="J924" s="29">
        <v>663.53</v>
      </c>
      <c r="K924" s="15">
        <f t="shared" si="529"/>
        <v>100</v>
      </c>
      <c r="L924" s="13"/>
    </row>
    <row r="925" spans="1:12" ht="39.75" customHeight="1" x14ac:dyDescent="0.25">
      <c r="A925" s="32"/>
      <c r="B925" s="21"/>
      <c r="C925" s="33" t="s">
        <v>35</v>
      </c>
      <c r="D925" s="34"/>
      <c r="E925" s="34"/>
      <c r="F925" s="35"/>
      <c r="G925" s="27" t="s">
        <v>34</v>
      </c>
      <c r="H925" s="14" t="s">
        <v>8</v>
      </c>
      <c r="I925" s="28">
        <f>I926</f>
        <v>4817.1099999999997</v>
      </c>
      <c r="J925" s="28">
        <f t="shared" ref="J925:J926" si="540">J926</f>
        <v>4817.1099999999997</v>
      </c>
      <c r="K925" s="15">
        <f t="shared" si="529"/>
        <v>100</v>
      </c>
      <c r="L925" s="13"/>
    </row>
    <row r="926" spans="1:12" ht="41.25" customHeight="1" x14ac:dyDescent="0.25">
      <c r="A926" s="32"/>
      <c r="B926" s="21"/>
      <c r="C926" s="22"/>
      <c r="D926" s="22"/>
      <c r="E926" s="33" t="s">
        <v>33</v>
      </c>
      <c r="F926" s="35"/>
      <c r="G926" s="27" t="s">
        <v>32</v>
      </c>
      <c r="H926" s="14" t="s">
        <v>8</v>
      </c>
      <c r="I926" s="28">
        <f>I927</f>
        <v>4817.1099999999997</v>
      </c>
      <c r="J926" s="28">
        <f t="shared" si="540"/>
        <v>4817.1099999999997</v>
      </c>
      <c r="K926" s="15">
        <f t="shared" si="529"/>
        <v>100</v>
      </c>
      <c r="L926" s="13"/>
    </row>
    <row r="927" spans="1:12" ht="39.75" customHeight="1" x14ac:dyDescent="0.25">
      <c r="A927" s="32"/>
      <c r="B927" s="33" t="s">
        <v>5</v>
      </c>
      <c r="C927" s="34"/>
      <c r="D927" s="34"/>
      <c r="E927" s="34"/>
      <c r="F927" s="35"/>
      <c r="G927" s="27" t="s">
        <v>32</v>
      </c>
      <c r="H927" s="14" t="s">
        <v>4</v>
      </c>
      <c r="I927" s="28">
        <v>4817.1099999999997</v>
      </c>
      <c r="J927" s="29">
        <v>4817.1099999999997</v>
      </c>
      <c r="K927" s="15">
        <f t="shared" si="529"/>
        <v>100</v>
      </c>
      <c r="L927" s="13"/>
    </row>
    <row r="928" spans="1:12" ht="28.5" customHeight="1" x14ac:dyDescent="0.25">
      <c r="A928" s="32"/>
      <c r="B928" s="21"/>
      <c r="C928" s="33" t="s">
        <v>31</v>
      </c>
      <c r="D928" s="34"/>
      <c r="E928" s="34"/>
      <c r="F928" s="35"/>
      <c r="G928" s="27" t="s">
        <v>30</v>
      </c>
      <c r="H928" s="14" t="s">
        <v>8</v>
      </c>
      <c r="I928" s="28">
        <f>I929</f>
        <v>76667.56</v>
      </c>
      <c r="J928" s="28">
        <f t="shared" ref="J928:J929" si="541">J929</f>
        <v>76667.56</v>
      </c>
      <c r="K928" s="15">
        <f t="shared" si="529"/>
        <v>100</v>
      </c>
      <c r="L928" s="13"/>
    </row>
    <row r="929" spans="1:12" ht="35.25" customHeight="1" x14ac:dyDescent="0.25">
      <c r="A929" s="32"/>
      <c r="B929" s="21"/>
      <c r="C929" s="22"/>
      <c r="D929" s="22"/>
      <c r="E929" s="33" t="s">
        <v>29</v>
      </c>
      <c r="F929" s="35"/>
      <c r="G929" s="27" t="s">
        <v>27</v>
      </c>
      <c r="H929" s="14" t="s">
        <v>8</v>
      </c>
      <c r="I929" s="28">
        <f>I930</f>
        <v>76667.56</v>
      </c>
      <c r="J929" s="28">
        <f t="shared" si="541"/>
        <v>76667.56</v>
      </c>
      <c r="K929" s="15">
        <f t="shared" si="529"/>
        <v>100</v>
      </c>
      <c r="L929" s="13"/>
    </row>
    <row r="930" spans="1:12" ht="27" customHeight="1" x14ac:dyDescent="0.25">
      <c r="A930" s="32"/>
      <c r="B930" s="33" t="s">
        <v>28</v>
      </c>
      <c r="C930" s="34"/>
      <c r="D930" s="34"/>
      <c r="E930" s="34"/>
      <c r="F930" s="35"/>
      <c r="G930" s="27" t="s">
        <v>27</v>
      </c>
      <c r="H930" s="14" t="s">
        <v>26</v>
      </c>
      <c r="I930" s="28">
        <v>76667.56</v>
      </c>
      <c r="J930" s="29">
        <v>76667.56</v>
      </c>
      <c r="K930" s="15">
        <f t="shared" si="529"/>
        <v>100</v>
      </c>
      <c r="L930" s="13"/>
    </row>
    <row r="931" spans="1:12" ht="23.25" customHeight="1" x14ac:dyDescent="0.25">
      <c r="A931" s="32"/>
      <c r="B931" s="21"/>
      <c r="C931" s="33" t="s">
        <v>25</v>
      </c>
      <c r="D931" s="34"/>
      <c r="E931" s="34"/>
      <c r="F931" s="35"/>
      <c r="G931" s="27" t="s">
        <v>24</v>
      </c>
      <c r="H931" s="14" t="s">
        <v>8</v>
      </c>
      <c r="I931" s="28">
        <f>I932+I934</f>
        <v>22801.940000000002</v>
      </c>
      <c r="J931" s="28">
        <f t="shared" ref="J931" si="542">J932+J934</f>
        <v>0</v>
      </c>
      <c r="K931" s="15">
        <f t="shared" si="529"/>
        <v>0</v>
      </c>
      <c r="L931" s="13"/>
    </row>
    <row r="932" spans="1:12" ht="26.25" customHeight="1" x14ac:dyDescent="0.25">
      <c r="A932" s="32"/>
      <c r="B932" s="21"/>
      <c r="C932" s="22"/>
      <c r="D932" s="22"/>
      <c r="E932" s="33" t="s">
        <v>23</v>
      </c>
      <c r="F932" s="35"/>
      <c r="G932" s="27" t="s">
        <v>22</v>
      </c>
      <c r="H932" s="14" t="s">
        <v>8</v>
      </c>
      <c r="I932" s="28">
        <f>I933</f>
        <v>22800.400000000001</v>
      </c>
      <c r="J932" s="28">
        <f t="shared" ref="J932" si="543">J933</f>
        <v>0</v>
      </c>
      <c r="K932" s="15">
        <f t="shared" si="529"/>
        <v>0</v>
      </c>
      <c r="L932" s="13"/>
    </row>
    <row r="933" spans="1:12" ht="21" customHeight="1" x14ac:dyDescent="0.25">
      <c r="A933" s="32"/>
      <c r="B933" s="33" t="s">
        <v>20</v>
      </c>
      <c r="C933" s="34"/>
      <c r="D933" s="34"/>
      <c r="E933" s="34"/>
      <c r="F933" s="35"/>
      <c r="G933" s="27" t="s">
        <v>22</v>
      </c>
      <c r="H933" s="14" t="s">
        <v>18</v>
      </c>
      <c r="I933" s="28">
        <v>22800.400000000001</v>
      </c>
      <c r="J933" s="29">
        <v>0</v>
      </c>
      <c r="K933" s="15">
        <f t="shared" si="529"/>
        <v>0</v>
      </c>
      <c r="L933" s="13"/>
    </row>
    <row r="934" spans="1:12" ht="23.25" customHeight="1" x14ac:dyDescent="0.25">
      <c r="A934" s="32"/>
      <c r="B934" s="21"/>
      <c r="C934" s="22"/>
      <c r="D934" s="22"/>
      <c r="E934" s="33" t="s">
        <v>21</v>
      </c>
      <c r="F934" s="35"/>
      <c r="G934" s="27" t="s">
        <v>19</v>
      </c>
      <c r="H934" s="14" t="s">
        <v>8</v>
      </c>
      <c r="I934" s="28">
        <f>I935</f>
        <v>1.54</v>
      </c>
      <c r="J934" s="28">
        <f t="shared" ref="J934" si="544">J935</f>
        <v>0</v>
      </c>
      <c r="K934" s="15">
        <f t="shared" si="529"/>
        <v>0</v>
      </c>
      <c r="L934" s="13"/>
    </row>
    <row r="935" spans="1:12" ht="26.25" customHeight="1" x14ac:dyDescent="0.25">
      <c r="A935" s="32"/>
      <c r="B935" s="33" t="s">
        <v>20</v>
      </c>
      <c r="C935" s="34"/>
      <c r="D935" s="34"/>
      <c r="E935" s="34"/>
      <c r="F935" s="35"/>
      <c r="G935" s="27" t="s">
        <v>19</v>
      </c>
      <c r="H935" s="14" t="s">
        <v>18</v>
      </c>
      <c r="I935" s="28">
        <v>1.54</v>
      </c>
      <c r="J935" s="29">
        <v>0</v>
      </c>
      <c r="K935" s="15">
        <f t="shared" si="529"/>
        <v>0</v>
      </c>
      <c r="L935" s="13"/>
    </row>
    <row r="936" spans="1:12" ht="60" customHeight="1" x14ac:dyDescent="0.25">
      <c r="A936" s="32"/>
      <c r="B936" s="21"/>
      <c r="C936" s="33" t="s">
        <v>17</v>
      </c>
      <c r="D936" s="34"/>
      <c r="E936" s="34"/>
      <c r="F936" s="35"/>
      <c r="G936" s="27" t="s">
        <v>16</v>
      </c>
      <c r="H936" s="14" t="s">
        <v>8</v>
      </c>
      <c r="I936" s="28">
        <f>I937</f>
        <v>10632.630000000001</v>
      </c>
      <c r="J936" s="28">
        <f t="shared" ref="J936" si="545">J937</f>
        <v>6485.9699999999993</v>
      </c>
      <c r="K936" s="15">
        <f t="shared" si="529"/>
        <v>61.000617909209652</v>
      </c>
      <c r="L936" s="13"/>
    </row>
    <row r="937" spans="1:12" ht="41.25" customHeight="1" x14ac:dyDescent="0.25">
      <c r="A937" s="32"/>
      <c r="B937" s="21"/>
      <c r="C937" s="22"/>
      <c r="D937" s="22"/>
      <c r="E937" s="33" t="s">
        <v>15</v>
      </c>
      <c r="F937" s="35"/>
      <c r="G937" s="27" t="s">
        <v>14</v>
      </c>
      <c r="H937" s="14" t="s">
        <v>8</v>
      </c>
      <c r="I937" s="28">
        <f>I938+I939</f>
        <v>10632.630000000001</v>
      </c>
      <c r="J937" s="28">
        <f t="shared" ref="J937" si="546">J938+J939</f>
        <v>6485.9699999999993</v>
      </c>
      <c r="K937" s="15">
        <f t="shared" si="529"/>
        <v>61.000617909209652</v>
      </c>
      <c r="L937" s="13"/>
    </row>
    <row r="938" spans="1:12" ht="37.5" customHeight="1" x14ac:dyDescent="0.25">
      <c r="A938" s="32"/>
      <c r="B938" s="33" t="s">
        <v>5</v>
      </c>
      <c r="C938" s="34"/>
      <c r="D938" s="34"/>
      <c r="E938" s="34"/>
      <c r="F938" s="35"/>
      <c r="G938" s="27" t="s">
        <v>14</v>
      </c>
      <c r="H938" s="14" t="s">
        <v>4</v>
      </c>
      <c r="I938" s="28">
        <v>10351.94</v>
      </c>
      <c r="J938" s="29">
        <v>6205.28</v>
      </c>
      <c r="K938" s="15">
        <f t="shared" si="529"/>
        <v>59.943160412444428</v>
      </c>
      <c r="L938" s="13"/>
    </row>
    <row r="939" spans="1:12" ht="41.25" customHeight="1" x14ac:dyDescent="0.25">
      <c r="A939" s="32"/>
      <c r="B939" s="33" t="s">
        <v>3</v>
      </c>
      <c r="C939" s="34"/>
      <c r="D939" s="34"/>
      <c r="E939" s="34"/>
      <c r="F939" s="35"/>
      <c r="G939" s="27" t="s">
        <v>14</v>
      </c>
      <c r="H939" s="14" t="s">
        <v>1</v>
      </c>
      <c r="I939" s="28">
        <v>280.69</v>
      </c>
      <c r="J939" s="29">
        <v>280.69</v>
      </c>
      <c r="K939" s="15">
        <f t="shared" si="529"/>
        <v>100</v>
      </c>
      <c r="L939" s="13"/>
    </row>
    <row r="940" spans="1:12" ht="59.25" customHeight="1" x14ac:dyDescent="0.25">
      <c r="A940" s="32"/>
      <c r="B940" s="36" t="s">
        <v>13</v>
      </c>
      <c r="C940" s="37"/>
      <c r="D940" s="37"/>
      <c r="E940" s="37"/>
      <c r="F940" s="38"/>
      <c r="G940" s="26" t="s">
        <v>12</v>
      </c>
      <c r="H940" s="11" t="s">
        <v>8</v>
      </c>
      <c r="I940" s="16">
        <f>I941+I943</f>
        <v>23604.760000000002</v>
      </c>
      <c r="J940" s="16">
        <f t="shared" ref="J940" si="547">J941+J943</f>
        <v>19074.59</v>
      </c>
      <c r="K940" s="12">
        <f t="shared" si="529"/>
        <v>80.8082352881368</v>
      </c>
      <c r="L940" s="13"/>
    </row>
    <row r="941" spans="1:12" ht="165" customHeight="1" x14ac:dyDescent="0.25">
      <c r="A941" s="32"/>
      <c r="B941" s="21"/>
      <c r="C941" s="22"/>
      <c r="D941" s="22"/>
      <c r="E941" s="33" t="s">
        <v>11</v>
      </c>
      <c r="F941" s="35"/>
      <c r="G941" s="27" t="s">
        <v>10</v>
      </c>
      <c r="H941" s="14" t="s">
        <v>8</v>
      </c>
      <c r="I941" s="28">
        <f>I942</f>
        <v>6259.51</v>
      </c>
      <c r="J941" s="28">
        <f t="shared" ref="J941" si="548">J942</f>
        <v>6259.36</v>
      </c>
      <c r="K941" s="15">
        <f t="shared" si="529"/>
        <v>99.997603646291793</v>
      </c>
      <c r="L941" s="13"/>
    </row>
    <row r="942" spans="1:12" ht="39" customHeight="1" x14ac:dyDescent="0.25">
      <c r="A942" s="32"/>
      <c r="B942" s="33" t="s">
        <v>5</v>
      </c>
      <c r="C942" s="34"/>
      <c r="D942" s="34"/>
      <c r="E942" s="34"/>
      <c r="F942" s="35"/>
      <c r="G942" s="27" t="s">
        <v>10</v>
      </c>
      <c r="H942" s="14" t="s">
        <v>4</v>
      </c>
      <c r="I942" s="28">
        <v>6259.51</v>
      </c>
      <c r="J942" s="29">
        <v>6259.36</v>
      </c>
      <c r="K942" s="15">
        <f t="shared" si="529"/>
        <v>99.997603646291793</v>
      </c>
      <c r="L942" s="13"/>
    </row>
    <row r="943" spans="1:12" ht="72" customHeight="1" x14ac:dyDescent="0.25">
      <c r="A943" s="32"/>
      <c r="B943" s="21"/>
      <c r="C943" s="22"/>
      <c r="D943" s="22"/>
      <c r="E943" s="33" t="s">
        <v>9</v>
      </c>
      <c r="F943" s="35"/>
      <c r="G943" s="27" t="s">
        <v>2</v>
      </c>
      <c r="H943" s="14" t="s">
        <v>8</v>
      </c>
      <c r="I943" s="28">
        <f>I944+I945+I946</f>
        <v>17345.25</v>
      </c>
      <c r="J943" s="28">
        <f t="shared" ref="J943" si="549">J944+J945+J946</f>
        <v>12815.23</v>
      </c>
      <c r="K943" s="15">
        <f t="shared" si="529"/>
        <v>73.883224513915906</v>
      </c>
      <c r="L943" s="13"/>
    </row>
    <row r="944" spans="1:12" ht="66" customHeight="1" x14ac:dyDescent="0.25">
      <c r="A944" s="32"/>
      <c r="B944" s="33" t="s">
        <v>7</v>
      </c>
      <c r="C944" s="34"/>
      <c r="D944" s="34"/>
      <c r="E944" s="34"/>
      <c r="F944" s="35"/>
      <c r="G944" s="27" t="s">
        <v>2</v>
      </c>
      <c r="H944" s="14" t="s">
        <v>6</v>
      </c>
      <c r="I944" s="28">
        <v>325.5</v>
      </c>
      <c r="J944" s="29">
        <v>325.49</v>
      </c>
      <c r="K944" s="15">
        <f t="shared" si="529"/>
        <v>99.996927803379421</v>
      </c>
      <c r="L944" s="13"/>
    </row>
    <row r="945" spans="1:12" ht="33.75" customHeight="1" x14ac:dyDescent="0.25">
      <c r="A945" s="32"/>
      <c r="B945" s="33" t="s">
        <v>5</v>
      </c>
      <c r="C945" s="34"/>
      <c r="D945" s="34"/>
      <c r="E945" s="34"/>
      <c r="F945" s="35"/>
      <c r="G945" s="27" t="s">
        <v>2</v>
      </c>
      <c r="H945" s="14" t="s">
        <v>4</v>
      </c>
      <c r="I945" s="28">
        <v>16525.509999999998</v>
      </c>
      <c r="J945" s="29">
        <v>11995.5</v>
      </c>
      <c r="K945" s="15">
        <f t="shared" si="529"/>
        <v>72.587774900744378</v>
      </c>
      <c r="L945" s="13"/>
    </row>
    <row r="946" spans="1:12" ht="38.25" customHeight="1" x14ac:dyDescent="0.25">
      <c r="A946" s="32"/>
      <c r="B946" s="33" t="s">
        <v>3</v>
      </c>
      <c r="C946" s="34"/>
      <c r="D946" s="34"/>
      <c r="E946" s="34"/>
      <c r="F946" s="35"/>
      <c r="G946" s="27" t="s">
        <v>2</v>
      </c>
      <c r="H946" s="14" t="s">
        <v>1</v>
      </c>
      <c r="I946" s="28">
        <v>494.24</v>
      </c>
      <c r="J946" s="29">
        <v>494.24</v>
      </c>
      <c r="K946" s="15">
        <f t="shared" si="529"/>
        <v>100</v>
      </c>
      <c r="L946" s="13"/>
    </row>
    <row r="947" spans="1:12" ht="27" customHeight="1" x14ac:dyDescent="0.25">
      <c r="A947" s="32"/>
      <c r="B947" s="30"/>
      <c r="C947" s="30"/>
      <c r="D947" s="30"/>
      <c r="E947" s="30"/>
      <c r="F947" s="31" t="s">
        <v>0</v>
      </c>
      <c r="G947" s="31"/>
      <c r="H947" s="31"/>
      <c r="I947" s="16">
        <f>I5+I119+I177+I187+I220+I276+I333+I354+I362+I383+I391+I421+I449+I478+I491+I509+I516+I536+I550+I571+I595+I621+I639+I750+I801+I817+I845+I848+I852+I873+I886+I940</f>
        <v>22990801.793870002</v>
      </c>
      <c r="J947" s="16">
        <f t="shared" ref="J947" si="550">J5+J119+J177+J187+J220+J276+J333+J354+J362+J383+J391+J421+J449+J478+J491+J509+J516+J536+J550+J571+J595+J621+J639+J750+J801+J817+J845+J848+J852+J873+J886+J940</f>
        <v>22206980.350000005</v>
      </c>
      <c r="K947" s="12">
        <f t="shared" si="529"/>
        <v>96.590717231623529</v>
      </c>
      <c r="L947" s="17"/>
    </row>
    <row r="948" spans="1:12" ht="41.25" customHeight="1" x14ac:dyDescent="0.25">
      <c r="B948" s="4"/>
      <c r="C948" s="4"/>
      <c r="D948" s="4"/>
      <c r="E948" s="4"/>
      <c r="F948" s="4"/>
      <c r="G948" s="4"/>
      <c r="H948" s="4"/>
      <c r="I948" s="23"/>
      <c r="J948" s="23"/>
      <c r="K948" s="18"/>
      <c r="L948" s="5"/>
    </row>
    <row r="949" spans="1:12" ht="24.75" customHeight="1" x14ac:dyDescent="0.2">
      <c r="B949" s="4"/>
      <c r="C949" s="4"/>
      <c r="D949" s="4"/>
      <c r="E949" s="4"/>
      <c r="F949" s="4"/>
      <c r="G949" s="4"/>
      <c r="H949" s="4"/>
      <c r="I949" s="19"/>
      <c r="J949" s="19"/>
      <c r="K949" s="4"/>
      <c r="L949" s="4"/>
    </row>
    <row r="951" spans="1:12" x14ac:dyDescent="0.2">
      <c r="J951" s="20"/>
    </row>
    <row r="952" spans="1:12" x14ac:dyDescent="0.2">
      <c r="J952" s="20"/>
    </row>
    <row r="953" spans="1:12" x14ac:dyDescent="0.2">
      <c r="I953" s="20"/>
    </row>
  </sheetData>
  <customSheetViews>
    <customSheetView guid="{D3E3356C-4EC0-4B0F-AA95-87E978CD5131}" scale="82" showPageBreaks="1" showGridLines="0" fitToPage="1" printArea="1" showAutoFilter="1" hiddenColumns="1" view="pageBreakPreview">
      <selection activeCell="L113" sqref="L113"/>
      <pageMargins left="0.85" right="0.39370078740157483" top="0.59055118110236227" bottom="0.59055118110236227" header="0.19685039370078741" footer="0.19685039370078741"/>
      <pageSetup paperSize="9" scale="62" fitToHeight="0" orientation="portrait" r:id="rId1"/>
      <headerFooter alignWithMargins="0">
        <oddHeader>&amp;C&amp;N</oddHeader>
      </headerFooter>
      <autoFilter ref="F7:Y950"/>
    </customSheetView>
    <customSheetView guid="{2C585FE1-311B-4925-AA0F-E3FDC90B7D17}" showPageBreaks="1" showGridLines="0" fitToPage="1" printArea="1" showAutoFilter="1" hiddenColumns="1" view="pageBreakPreview" topLeftCell="A43">
      <pageMargins left="0.85" right="0.39370078740157483" top="0.59055118110236227" bottom="0.59055118110236227" header="0.19685039370078741" footer="0.19685039370078741"/>
      <pageSetup paperSize="9" scale="62" fitToHeight="0" orientation="portrait" r:id="rId2"/>
      <headerFooter alignWithMargins="0">
        <oddHeader>&amp;C&amp;N</oddHeader>
      </headerFooter>
      <autoFilter ref="F7:K952"/>
    </customSheetView>
    <customSheetView guid="{40A3E728-674E-41DA-823E-B42F83B38A1F}" showPageBreaks="1" showGridLines="0" fitToPage="1" printArea="1" filter="1" showAutoFilter="1" view="pageBreakPreview">
      <selection activeCell="E644" sqref="E644:F644"/>
      <pageMargins left="0.85" right="0.39370078740157483" top="0.59055118110236227" bottom="0.59055118110236227" header="0.19685039370078741" footer="0.19685039370078741"/>
      <pageSetup paperSize="9" scale="49" fitToHeight="0" orientation="portrait" r:id="rId3"/>
      <headerFooter alignWithMargins="0">
        <oddHeader>&amp;C&amp;N</oddHeader>
      </headerFooter>
      <autoFilter ref="F7:K952">
        <filterColumn colId="1">
          <filters>
            <filter val="40.0.00.00000"/>
            <filter val="40.0.01.00000"/>
            <filter val="40.0.01.02040"/>
            <filter val="40.0.02.00000"/>
            <filter val="40.0.02.00590"/>
            <filter val="40.0.03.00000"/>
            <filter val="40.0.03.00590"/>
            <filter val="40.0.03.20618"/>
            <filter val="40.0.03.L4660"/>
            <filter val="40.0.04.00000"/>
            <filter val="40.0.04.00590"/>
            <filter val="40.0.05.00000"/>
            <filter val="40.0.05.00590"/>
            <filter val="40.0.06.00000"/>
            <filter val="40.0.06.00590"/>
            <filter val="40.0.06.85160"/>
            <filter val="40.0.07.00000"/>
            <filter val="40.0.07.00590"/>
            <filter val="40.0.07.82520"/>
            <filter val="40.0.07.L5190"/>
            <filter val="40.0.07.S2520"/>
            <filter val="40.0.08.00000"/>
            <filter val="40.0.08.00590"/>
            <filter val="40.0.08.20619"/>
            <filter val="40.0.09.00000"/>
            <filter val="40.0.09.00590"/>
            <filter val="40.0.09.20620"/>
            <filter val="40.0.10.00000"/>
            <filter val="40.0.10.00590"/>
            <filter val="40.0.11.00000"/>
            <filter val="40.0.11.00590"/>
            <filter val="40.0.12.00000"/>
            <filter val="40.0.12.00590"/>
            <filter val="40.0.12.82110"/>
            <filter val="40.0.12.S2110"/>
            <filter val="40.0.13.00000"/>
            <filter val="40.0.13.00590"/>
            <filter val="40.0.13.85160"/>
            <filter val="40.0.14.00000"/>
            <filter val="40.0.14.00590"/>
            <filter val="40.0.15.00000"/>
            <filter val="40.0.15.00590"/>
            <filter val="40.0.15.82110"/>
            <filter val="40.0.15.85160"/>
            <filter val="40.0.15.S2110"/>
            <filter val="40.0.16.00000"/>
            <filter val="40.0.16.00590"/>
            <filter val="40.0.23.00000"/>
            <filter val="40.0.23.00590"/>
            <filter val="40.0.23.82050"/>
            <filter val="40.0.23.S2050"/>
            <filter val="40.0.25.00000"/>
            <filter val="40.0.25.61812"/>
            <filter val="40.0.26.00000"/>
            <filter val="40.0.26.61830"/>
            <filter val="40.0.27.00000"/>
            <filter val="40.0.27.61813"/>
            <filter val="40.0.27.61814"/>
            <filter val="40.0.27.61815"/>
            <filter val="40.0.27.61817"/>
            <filter val="40.0.29.00000"/>
            <filter val="40.0.29.82130"/>
            <filter val="40.0.29.S2130"/>
            <filter val="40.0.A1.00000"/>
            <filter val="40.0.A1.54540"/>
            <filter val="40.0.P5.00000"/>
            <filter val="40.0.P5.50810"/>
          </filters>
        </filterColumn>
      </autoFilter>
    </customSheetView>
  </customSheetViews>
  <mergeCells count="944">
    <mergeCell ref="B8:F8"/>
    <mergeCell ref="F2:K2"/>
    <mergeCell ref="J1:K1"/>
    <mergeCell ref="B5:F5"/>
    <mergeCell ref="B119:F119"/>
    <mergeCell ref="D42:F42"/>
    <mergeCell ref="D224:F224"/>
    <mergeCell ref="B177:F177"/>
    <mergeCell ref="B187:F187"/>
    <mergeCell ref="D181:F181"/>
    <mergeCell ref="D6:F6"/>
    <mergeCell ref="D19:F19"/>
    <mergeCell ref="D48:F48"/>
    <mergeCell ref="E46:F46"/>
    <mergeCell ref="D54:F54"/>
    <mergeCell ref="B53:F53"/>
    <mergeCell ref="D78:F78"/>
    <mergeCell ref="E90:F90"/>
    <mergeCell ref="E55:F55"/>
    <mergeCell ref="E58:F58"/>
    <mergeCell ref="B56:F56"/>
    <mergeCell ref="E61:F61"/>
    <mergeCell ref="E65:F65"/>
    <mergeCell ref="B62:F62"/>
    <mergeCell ref="B63:F63"/>
    <mergeCell ref="B533:F533"/>
    <mergeCell ref="E565:F565"/>
    <mergeCell ref="E567:F567"/>
    <mergeCell ref="D392:F392"/>
    <mergeCell ref="D395:F395"/>
    <mergeCell ref="B478:F478"/>
    <mergeCell ref="D450:F450"/>
    <mergeCell ref="D458:F458"/>
    <mergeCell ref="E396:F396"/>
    <mergeCell ref="D398:F398"/>
    <mergeCell ref="D401:F401"/>
    <mergeCell ref="D418:F418"/>
    <mergeCell ref="D408:F408"/>
    <mergeCell ref="D412:F412"/>
    <mergeCell ref="B433:F433"/>
    <mergeCell ref="E409:F409"/>
    <mergeCell ref="D422:F422"/>
    <mergeCell ref="D425:F425"/>
    <mergeCell ref="B424:F424"/>
    <mergeCell ref="D564:F564"/>
    <mergeCell ref="E562:F562"/>
    <mergeCell ref="D84:F84"/>
    <mergeCell ref="E74:F74"/>
    <mergeCell ref="B624:F624"/>
    <mergeCell ref="B628:F628"/>
    <mergeCell ref="B631:F631"/>
    <mergeCell ref="B633:F633"/>
    <mergeCell ref="B636:F636"/>
    <mergeCell ref="B642:F642"/>
    <mergeCell ref="B643:F643"/>
    <mergeCell ref="B639:F639"/>
    <mergeCell ref="D634:F634"/>
    <mergeCell ref="D640:F640"/>
    <mergeCell ref="E635:F635"/>
    <mergeCell ref="B638:F638"/>
    <mergeCell ref="E630:F630"/>
    <mergeCell ref="E632:F632"/>
    <mergeCell ref="B625:F625"/>
    <mergeCell ref="E917:F917"/>
    <mergeCell ref="E909:F909"/>
    <mergeCell ref="E913:F913"/>
    <mergeCell ref="B910:F910"/>
    <mergeCell ref="B914:F914"/>
    <mergeCell ref="B916:F916"/>
    <mergeCell ref="B750:F750"/>
    <mergeCell ref="D644:F644"/>
    <mergeCell ref="D647:F647"/>
    <mergeCell ref="B801:F801"/>
    <mergeCell ref="B817:F817"/>
    <mergeCell ref="D802:F802"/>
    <mergeCell ref="D809:F809"/>
    <mergeCell ref="E754:F754"/>
    <mergeCell ref="E752:F752"/>
    <mergeCell ref="B755:F755"/>
    <mergeCell ref="B758:F758"/>
    <mergeCell ref="B820:F820"/>
    <mergeCell ref="E796:F796"/>
    <mergeCell ref="D792:F792"/>
    <mergeCell ref="D795:F795"/>
    <mergeCell ref="B794:F794"/>
    <mergeCell ref="B711:F711"/>
    <mergeCell ref="B713:F713"/>
    <mergeCell ref="B80:F80"/>
    <mergeCell ref="D81:F81"/>
    <mergeCell ref="B103:F103"/>
    <mergeCell ref="E69:F69"/>
    <mergeCell ref="B940:F940"/>
    <mergeCell ref="C887:F887"/>
    <mergeCell ref="C925:F925"/>
    <mergeCell ref="C870:F870"/>
    <mergeCell ref="C874:F874"/>
    <mergeCell ref="E862:F862"/>
    <mergeCell ref="C928:F928"/>
    <mergeCell ref="C931:F931"/>
    <mergeCell ref="E929:F929"/>
    <mergeCell ref="B864:F864"/>
    <mergeCell ref="B863:F863"/>
    <mergeCell ref="E875:F875"/>
    <mergeCell ref="B896:F896"/>
    <mergeCell ref="E865:F865"/>
    <mergeCell ref="B873:F873"/>
    <mergeCell ref="B889:F889"/>
    <mergeCell ref="B891:F891"/>
    <mergeCell ref="B886:F886"/>
    <mergeCell ref="D111:F111"/>
    <mergeCell ref="D99:F99"/>
    <mergeCell ref="D105:F105"/>
    <mergeCell ref="B97:F97"/>
    <mergeCell ref="B98:F98"/>
    <mergeCell ref="B101:F101"/>
    <mergeCell ref="B94:F94"/>
    <mergeCell ref="B95:F95"/>
    <mergeCell ref="E93:F93"/>
    <mergeCell ref="B107:F107"/>
    <mergeCell ref="E138:F138"/>
    <mergeCell ref="B137:F137"/>
    <mergeCell ref="E112:F112"/>
    <mergeCell ref="E114:F114"/>
    <mergeCell ref="B113:F113"/>
    <mergeCell ref="E127:F127"/>
    <mergeCell ref="E121:F121"/>
    <mergeCell ref="E123:F123"/>
    <mergeCell ref="B122:F122"/>
    <mergeCell ref="D116:F116"/>
    <mergeCell ref="B124:F124"/>
    <mergeCell ref="B126:F126"/>
    <mergeCell ref="E125:F125"/>
    <mergeCell ref="B115:F115"/>
    <mergeCell ref="B118:F118"/>
    <mergeCell ref="B128:F128"/>
    <mergeCell ref="D154:F154"/>
    <mergeCell ref="B153:F153"/>
    <mergeCell ref="E133:F133"/>
    <mergeCell ref="E136:F136"/>
    <mergeCell ref="B134:F134"/>
    <mergeCell ref="D135:F135"/>
    <mergeCell ref="E147:F147"/>
    <mergeCell ref="E141:F141"/>
    <mergeCell ref="E143:F143"/>
    <mergeCell ref="B142:F142"/>
    <mergeCell ref="B144:F144"/>
    <mergeCell ref="B146:F146"/>
    <mergeCell ref="E145:F145"/>
    <mergeCell ref="B148:F148"/>
    <mergeCell ref="B150:F150"/>
    <mergeCell ref="E149:F149"/>
    <mergeCell ref="E152:F152"/>
    <mergeCell ref="D151:F151"/>
    <mergeCell ref="B168:F168"/>
    <mergeCell ref="D174:F174"/>
    <mergeCell ref="D178:F178"/>
    <mergeCell ref="E175:F175"/>
    <mergeCell ref="B176:F176"/>
    <mergeCell ref="B173:F173"/>
    <mergeCell ref="E172:F172"/>
    <mergeCell ref="E161:F161"/>
    <mergeCell ref="E163:F163"/>
    <mergeCell ref="B171:F171"/>
    <mergeCell ref="B167:F167"/>
    <mergeCell ref="D165:F165"/>
    <mergeCell ref="E166:F166"/>
    <mergeCell ref="D169:F169"/>
    <mergeCell ref="E170:F170"/>
    <mergeCell ref="B164:F164"/>
    <mergeCell ref="B162:F162"/>
    <mergeCell ref="D196:F196"/>
    <mergeCell ref="D201:F201"/>
    <mergeCell ref="E199:F199"/>
    <mergeCell ref="B198:F198"/>
    <mergeCell ref="D215:F215"/>
    <mergeCell ref="E213:F213"/>
    <mergeCell ref="B210:F210"/>
    <mergeCell ref="B186:F186"/>
    <mergeCell ref="E202:F202"/>
    <mergeCell ref="B205:F205"/>
    <mergeCell ref="E204:F204"/>
    <mergeCell ref="E197:F197"/>
    <mergeCell ref="B200:F200"/>
    <mergeCell ref="B203:F203"/>
    <mergeCell ref="E206:F206"/>
    <mergeCell ref="E209:F209"/>
    <mergeCell ref="D208:F208"/>
    <mergeCell ref="B323:F323"/>
    <mergeCell ref="D277:F277"/>
    <mergeCell ref="E270:F270"/>
    <mergeCell ref="E272:F272"/>
    <mergeCell ref="B276:F276"/>
    <mergeCell ref="E274:F274"/>
    <mergeCell ref="B268:F268"/>
    <mergeCell ref="B271:F271"/>
    <mergeCell ref="D269:F269"/>
    <mergeCell ref="B275:F275"/>
    <mergeCell ref="B273:F273"/>
    <mergeCell ref="B296:F296"/>
    <mergeCell ref="D294:F294"/>
    <mergeCell ref="B300:F300"/>
    <mergeCell ref="B302:F302"/>
    <mergeCell ref="B307:F307"/>
    <mergeCell ref="B310:F310"/>
    <mergeCell ref="D308:F308"/>
    <mergeCell ref="B315:F315"/>
    <mergeCell ref="B317:F317"/>
    <mergeCell ref="B312:F312"/>
    <mergeCell ref="B281:F281"/>
    <mergeCell ref="B287:F287"/>
    <mergeCell ref="B289:F289"/>
    <mergeCell ref="B354:F354"/>
    <mergeCell ref="B350:F350"/>
    <mergeCell ref="E373:F373"/>
    <mergeCell ref="B370:F370"/>
    <mergeCell ref="D372:F372"/>
    <mergeCell ref="B357:F357"/>
    <mergeCell ref="B359:F359"/>
    <mergeCell ref="B365:F365"/>
    <mergeCell ref="B368:F368"/>
    <mergeCell ref="B361:F361"/>
    <mergeCell ref="B371:F371"/>
    <mergeCell ref="E364:F364"/>
    <mergeCell ref="D355:F355"/>
    <mergeCell ref="D363:F363"/>
    <mergeCell ref="E358:F358"/>
    <mergeCell ref="E360:F360"/>
    <mergeCell ref="B353:F353"/>
    <mergeCell ref="E352:F352"/>
    <mergeCell ref="D351:F351"/>
    <mergeCell ref="E356:F356"/>
    <mergeCell ref="D366:F366"/>
    <mergeCell ref="D572:F572"/>
    <mergeCell ref="D575:F575"/>
    <mergeCell ref="B574:F574"/>
    <mergeCell ref="E545:F545"/>
    <mergeCell ref="B566:F566"/>
    <mergeCell ref="B568:F568"/>
    <mergeCell ref="B490:F490"/>
    <mergeCell ref="D506:F506"/>
    <mergeCell ref="E504:F504"/>
    <mergeCell ref="D492:F492"/>
    <mergeCell ref="D510:F510"/>
    <mergeCell ref="D513:F513"/>
    <mergeCell ref="B512:F512"/>
    <mergeCell ref="E498:F498"/>
    <mergeCell ref="E501:F501"/>
    <mergeCell ref="B528:F528"/>
    <mergeCell ref="B530:F530"/>
    <mergeCell ref="E529:F529"/>
    <mergeCell ref="D500:F500"/>
    <mergeCell ref="D531:F531"/>
    <mergeCell ref="D537:F537"/>
    <mergeCell ref="E534:F534"/>
    <mergeCell ref="B516:F516"/>
    <mergeCell ref="B536:F536"/>
    <mergeCell ref="D517:F517"/>
    <mergeCell ref="E555:F555"/>
    <mergeCell ref="E558:F558"/>
    <mergeCell ref="B709:F709"/>
    <mergeCell ref="D584:F584"/>
    <mergeCell ref="D589:F589"/>
    <mergeCell ref="E587:F587"/>
    <mergeCell ref="B586:F586"/>
    <mergeCell ref="D592:F592"/>
    <mergeCell ref="D596:F596"/>
    <mergeCell ref="B594:F594"/>
    <mergeCell ref="B595:F595"/>
    <mergeCell ref="B621:F621"/>
    <mergeCell ref="D604:F604"/>
    <mergeCell ref="E597:F597"/>
    <mergeCell ref="E605:F605"/>
    <mergeCell ref="B598:F598"/>
    <mergeCell ref="E613:F613"/>
    <mergeCell ref="E607:F607"/>
    <mergeCell ref="E609:F609"/>
    <mergeCell ref="E623:F623"/>
    <mergeCell ref="E615:F615"/>
    <mergeCell ref="B599:F599"/>
    <mergeCell ref="B600:F600"/>
    <mergeCell ref="B601:F601"/>
    <mergeCell ref="E637:F637"/>
    <mergeCell ref="B806:F806"/>
    <mergeCell ref="B808:F808"/>
    <mergeCell ref="E815:F815"/>
    <mergeCell ref="E819:F819"/>
    <mergeCell ref="B811:F811"/>
    <mergeCell ref="B814:F814"/>
    <mergeCell ref="E763:F763"/>
    <mergeCell ref="E767:F767"/>
    <mergeCell ref="B764:F764"/>
    <mergeCell ref="B765:F765"/>
    <mergeCell ref="E780:F780"/>
    <mergeCell ref="E770:F770"/>
    <mergeCell ref="E773:F773"/>
    <mergeCell ref="E805:F805"/>
    <mergeCell ref="E799:F799"/>
    <mergeCell ref="B797:F797"/>
    <mergeCell ref="B798:F798"/>
    <mergeCell ref="E790:F790"/>
    <mergeCell ref="E793:F793"/>
    <mergeCell ref="D622:F622"/>
    <mergeCell ref="B603:F603"/>
    <mergeCell ref="B606:F606"/>
    <mergeCell ref="E7:F7"/>
    <mergeCell ref="E9:F9"/>
    <mergeCell ref="E11:F11"/>
    <mergeCell ref="D832:F832"/>
    <mergeCell ref="E13:F13"/>
    <mergeCell ref="E15:F15"/>
    <mergeCell ref="E17:F17"/>
    <mergeCell ref="E20:F20"/>
    <mergeCell ref="B18:F18"/>
    <mergeCell ref="E28:F28"/>
    <mergeCell ref="E22:F22"/>
    <mergeCell ref="E24:F24"/>
    <mergeCell ref="E31:F31"/>
    <mergeCell ref="D823:F823"/>
    <mergeCell ref="D829:F829"/>
    <mergeCell ref="E826:F826"/>
    <mergeCell ref="B816:F816"/>
    <mergeCell ref="E807:F807"/>
    <mergeCell ref="E810:F810"/>
    <mergeCell ref="E824:F824"/>
    <mergeCell ref="D812:F812"/>
    <mergeCell ref="B800:F800"/>
    <mergeCell ref="B804:F804"/>
    <mergeCell ref="E803:F803"/>
    <mergeCell ref="E33:F33"/>
    <mergeCell ref="B32:F32"/>
    <mergeCell ref="E43:F43"/>
    <mergeCell ref="E35:F35"/>
    <mergeCell ref="E37:F37"/>
    <mergeCell ref="E49:F49"/>
    <mergeCell ref="E52:F52"/>
    <mergeCell ref="B50:F50"/>
    <mergeCell ref="D51:F51"/>
    <mergeCell ref="D39:F39"/>
    <mergeCell ref="B44:F44"/>
    <mergeCell ref="B47:F47"/>
    <mergeCell ref="D45:F45"/>
    <mergeCell ref="D57:F57"/>
    <mergeCell ref="D60:F60"/>
    <mergeCell ref="B59:F59"/>
    <mergeCell ref="E82:F82"/>
    <mergeCell ref="B83:F83"/>
    <mergeCell ref="D71:F71"/>
    <mergeCell ref="E106:F106"/>
    <mergeCell ref="E109:F109"/>
    <mergeCell ref="B104:F104"/>
    <mergeCell ref="B68:F68"/>
    <mergeCell ref="E76:F76"/>
    <mergeCell ref="E79:F79"/>
    <mergeCell ref="B75:F75"/>
    <mergeCell ref="E96:F96"/>
    <mergeCell ref="E85:F85"/>
    <mergeCell ref="E88:F88"/>
    <mergeCell ref="E67:F67"/>
    <mergeCell ref="E100:F100"/>
    <mergeCell ref="E102:F102"/>
    <mergeCell ref="D87:F87"/>
    <mergeCell ref="D92:F92"/>
    <mergeCell ref="B86:F86"/>
    <mergeCell ref="B89:F89"/>
    <mergeCell ref="B91:F91"/>
    <mergeCell ref="E179:F179"/>
    <mergeCell ref="E182:F182"/>
    <mergeCell ref="B195:F195"/>
    <mergeCell ref="E189:F189"/>
    <mergeCell ref="E191:F191"/>
    <mergeCell ref="E194:F194"/>
    <mergeCell ref="B180:F180"/>
    <mergeCell ref="B183:F183"/>
    <mergeCell ref="B190:F190"/>
    <mergeCell ref="B192:F192"/>
    <mergeCell ref="D188:F188"/>
    <mergeCell ref="D193:F193"/>
    <mergeCell ref="E185:F185"/>
    <mergeCell ref="D184:F184"/>
    <mergeCell ref="E155:F155"/>
    <mergeCell ref="E158:F158"/>
    <mergeCell ref="B156:F156"/>
    <mergeCell ref="D157:F157"/>
    <mergeCell ref="D160:F160"/>
    <mergeCell ref="E222:F222"/>
    <mergeCell ref="E225:F225"/>
    <mergeCell ref="E237:F237"/>
    <mergeCell ref="E230:F230"/>
    <mergeCell ref="E232:F232"/>
    <mergeCell ref="B207:F207"/>
    <mergeCell ref="B211:F211"/>
    <mergeCell ref="B212:F212"/>
    <mergeCell ref="B214:F214"/>
    <mergeCell ref="B217:F217"/>
    <mergeCell ref="E216:F216"/>
    <mergeCell ref="B219:F219"/>
    <mergeCell ref="D227:F227"/>
    <mergeCell ref="D234:F234"/>
    <mergeCell ref="E228:F228"/>
    <mergeCell ref="B223:F223"/>
    <mergeCell ref="B220:F220"/>
    <mergeCell ref="D221:F221"/>
    <mergeCell ref="B226:F226"/>
    <mergeCell ref="B229:F229"/>
    <mergeCell ref="B233:F233"/>
    <mergeCell ref="B236:F236"/>
    <mergeCell ref="E235:F235"/>
    <mergeCell ref="E218:F218"/>
    <mergeCell ref="E256:F256"/>
    <mergeCell ref="E245:F245"/>
    <mergeCell ref="E248:F248"/>
    <mergeCell ref="E259:F259"/>
    <mergeCell ref="B246:F246"/>
    <mergeCell ref="D244:F244"/>
    <mergeCell ref="B243:F243"/>
    <mergeCell ref="D247:F247"/>
    <mergeCell ref="D252:F252"/>
    <mergeCell ref="E250:F250"/>
    <mergeCell ref="B249:F249"/>
    <mergeCell ref="E239:F239"/>
    <mergeCell ref="E242:F242"/>
    <mergeCell ref="D241:F241"/>
    <mergeCell ref="B238:F238"/>
    <mergeCell ref="B240:F240"/>
    <mergeCell ref="B231:F231"/>
    <mergeCell ref="E262:F262"/>
    <mergeCell ref="B260:F260"/>
    <mergeCell ref="D261:F261"/>
    <mergeCell ref="E265:F265"/>
    <mergeCell ref="E267:F267"/>
    <mergeCell ref="B266:F266"/>
    <mergeCell ref="B251:F251"/>
    <mergeCell ref="B254:F254"/>
    <mergeCell ref="E253:F253"/>
    <mergeCell ref="D255:F255"/>
    <mergeCell ref="D258:F258"/>
    <mergeCell ref="B257:F257"/>
    <mergeCell ref="D264:F264"/>
    <mergeCell ref="B263:F263"/>
    <mergeCell ref="D325:F325"/>
    <mergeCell ref="D328:F328"/>
    <mergeCell ref="B327:F327"/>
    <mergeCell ref="D340:F340"/>
    <mergeCell ref="D343:F343"/>
    <mergeCell ref="E341:F341"/>
    <mergeCell ref="E329:F329"/>
    <mergeCell ref="E326:F326"/>
    <mergeCell ref="E331:F331"/>
    <mergeCell ref="B330:F330"/>
    <mergeCell ref="D285:F285"/>
    <mergeCell ref="E283:F283"/>
    <mergeCell ref="B284:F284"/>
    <mergeCell ref="D305:F305"/>
    <mergeCell ref="E295:F295"/>
    <mergeCell ref="E297:F297"/>
    <mergeCell ref="D313:F313"/>
    <mergeCell ref="E309:F309"/>
    <mergeCell ref="E311:F311"/>
    <mergeCell ref="E288:F288"/>
    <mergeCell ref="B293:F293"/>
    <mergeCell ref="E286:F286"/>
    <mergeCell ref="B397:F397"/>
    <mergeCell ref="B374:F374"/>
    <mergeCell ref="B377:F377"/>
    <mergeCell ref="B381:F381"/>
    <mergeCell ref="B382:F382"/>
    <mergeCell ref="B394:F394"/>
    <mergeCell ref="B391:F391"/>
    <mergeCell ref="D384:F384"/>
    <mergeCell ref="B386:F386"/>
    <mergeCell ref="B380:F380"/>
    <mergeCell ref="B383:F383"/>
    <mergeCell ref="D387:F387"/>
    <mergeCell ref="D375:F375"/>
    <mergeCell ref="D378:F378"/>
    <mergeCell ref="E376:F376"/>
    <mergeCell ref="B522:F522"/>
    <mergeCell ref="D461:F461"/>
    <mergeCell ref="E413:F413"/>
    <mergeCell ref="E416:F416"/>
    <mergeCell ref="D415:F415"/>
    <mergeCell ref="B427:F427"/>
    <mergeCell ref="E419:F419"/>
    <mergeCell ref="E423:F423"/>
    <mergeCell ref="B420:F420"/>
    <mergeCell ref="E426:F426"/>
    <mergeCell ref="B455:F455"/>
    <mergeCell ref="B457:F457"/>
    <mergeCell ref="E456:F456"/>
    <mergeCell ref="D428:F428"/>
    <mergeCell ref="D431:F431"/>
    <mergeCell ref="B430:F430"/>
    <mergeCell ref="D434:F434"/>
    <mergeCell ref="D443:F443"/>
    <mergeCell ref="E437:F437"/>
    <mergeCell ref="E429:F429"/>
    <mergeCell ref="B421:F421"/>
    <mergeCell ref="B441:F441"/>
    <mergeCell ref="E440:F440"/>
    <mergeCell ref="B414:F414"/>
    <mergeCell ref="B571:F571"/>
    <mergeCell ref="B556:F556"/>
    <mergeCell ref="B563:F563"/>
    <mergeCell ref="B560:F560"/>
    <mergeCell ref="E507:F507"/>
    <mergeCell ref="E511:F511"/>
    <mergeCell ref="B508:F508"/>
    <mergeCell ref="B525:F525"/>
    <mergeCell ref="E514:F514"/>
    <mergeCell ref="E518:F518"/>
    <mergeCell ref="B515:F515"/>
    <mergeCell ref="E532:F532"/>
    <mergeCell ref="E524:F524"/>
    <mergeCell ref="E527:F527"/>
    <mergeCell ref="B509:F509"/>
    <mergeCell ref="D547:F547"/>
    <mergeCell ref="B546:F546"/>
    <mergeCell ref="D561:F561"/>
    <mergeCell ref="D520:F520"/>
    <mergeCell ref="D551:F551"/>
    <mergeCell ref="D557:F557"/>
    <mergeCell ref="D523:F523"/>
    <mergeCell ref="D526:F526"/>
    <mergeCell ref="B519:F519"/>
    <mergeCell ref="E576:F576"/>
    <mergeCell ref="E579:F579"/>
    <mergeCell ref="B577:F577"/>
    <mergeCell ref="E593:F593"/>
    <mergeCell ref="E582:F582"/>
    <mergeCell ref="E585:F585"/>
    <mergeCell ref="B588:F588"/>
    <mergeCell ref="B591:F591"/>
    <mergeCell ref="E590:F590"/>
    <mergeCell ref="D578:F578"/>
    <mergeCell ref="D581:F581"/>
    <mergeCell ref="B580:F580"/>
    <mergeCell ref="B608:F608"/>
    <mergeCell ref="B610:F610"/>
    <mergeCell ref="B612:F612"/>
    <mergeCell ref="E611:F611"/>
    <mergeCell ref="B614:F614"/>
    <mergeCell ref="B616:F616"/>
    <mergeCell ref="B618:F618"/>
    <mergeCell ref="E617:F617"/>
    <mergeCell ref="B620:F620"/>
    <mergeCell ref="E619:F619"/>
    <mergeCell ref="D766:F766"/>
    <mergeCell ref="B778:F778"/>
    <mergeCell ref="B781:F781"/>
    <mergeCell ref="E777:F777"/>
    <mergeCell ref="B788:F788"/>
    <mergeCell ref="B651:F651"/>
    <mergeCell ref="E641:F641"/>
    <mergeCell ref="E645:F645"/>
    <mergeCell ref="E658:F658"/>
    <mergeCell ref="E650:F650"/>
    <mergeCell ref="E652:F652"/>
    <mergeCell ref="B646:F646"/>
    <mergeCell ref="B649:F649"/>
    <mergeCell ref="B653:F653"/>
    <mergeCell ref="B656:F656"/>
    <mergeCell ref="E655:F655"/>
    <mergeCell ref="D654:F654"/>
    <mergeCell ref="D657:F657"/>
    <mergeCell ref="E757:F757"/>
    <mergeCell ref="D759:F759"/>
    <mergeCell ref="E760:F760"/>
    <mergeCell ref="D690:F690"/>
    <mergeCell ref="B716:F716"/>
    <mergeCell ref="B721:F721"/>
    <mergeCell ref="D717:F717"/>
    <mergeCell ref="E715:F715"/>
    <mergeCell ref="E710:F710"/>
    <mergeCell ref="E712:F712"/>
    <mergeCell ref="D714:F714"/>
    <mergeCell ref="E718:F718"/>
    <mergeCell ref="D772:F772"/>
    <mergeCell ref="B738:F738"/>
    <mergeCell ref="B736:F736"/>
    <mergeCell ref="E720:F720"/>
    <mergeCell ref="B719:F719"/>
    <mergeCell ref="E728:F728"/>
    <mergeCell ref="E731:F731"/>
    <mergeCell ref="B729:F729"/>
    <mergeCell ref="D730:F730"/>
    <mergeCell ref="E733:F733"/>
    <mergeCell ref="E737:F737"/>
    <mergeCell ref="E735:F735"/>
    <mergeCell ref="D724:F724"/>
    <mergeCell ref="D727:F727"/>
    <mergeCell ref="B726:F726"/>
    <mergeCell ref="E725:F725"/>
    <mergeCell ref="E722:F722"/>
    <mergeCell ref="B732:F732"/>
    <mergeCell ref="D779:F779"/>
    <mergeCell ref="D782:F782"/>
    <mergeCell ref="B768:F768"/>
    <mergeCell ref="B771:F771"/>
    <mergeCell ref="B855:F855"/>
    <mergeCell ref="E843:F843"/>
    <mergeCell ref="B845:F845"/>
    <mergeCell ref="E849:F849"/>
    <mergeCell ref="B850:F850"/>
    <mergeCell ref="B848:F848"/>
    <mergeCell ref="E846:F846"/>
    <mergeCell ref="B851:F851"/>
    <mergeCell ref="B844:F844"/>
    <mergeCell ref="B847:F847"/>
    <mergeCell ref="B857:F857"/>
    <mergeCell ref="E868:F868"/>
    <mergeCell ref="E880:F880"/>
    <mergeCell ref="B879:F879"/>
    <mergeCell ref="E882:F882"/>
    <mergeCell ref="E884:F884"/>
    <mergeCell ref="B852:F852"/>
    <mergeCell ref="B861:F861"/>
    <mergeCell ref="C859:F859"/>
    <mergeCell ref="E856:F856"/>
    <mergeCell ref="E860:F860"/>
    <mergeCell ref="B858:F858"/>
    <mergeCell ref="C853:F853"/>
    <mergeCell ref="E877:F877"/>
    <mergeCell ref="B881:F881"/>
    <mergeCell ref="B883:F883"/>
    <mergeCell ref="E854:F854"/>
    <mergeCell ref="E915:F915"/>
    <mergeCell ref="B908:F908"/>
    <mergeCell ref="B897:F897"/>
    <mergeCell ref="B911:F911"/>
    <mergeCell ref="B29:F29"/>
    <mergeCell ref="B30:F30"/>
    <mergeCell ref="B34:F34"/>
    <mergeCell ref="B36:F36"/>
    <mergeCell ref="B38:F38"/>
    <mergeCell ref="B41:F41"/>
    <mergeCell ref="E40:F40"/>
    <mergeCell ref="E901:F901"/>
    <mergeCell ref="B912:F912"/>
    <mergeCell ref="E905:F905"/>
    <mergeCell ref="E907:F907"/>
    <mergeCell ref="E888:F888"/>
    <mergeCell ref="E890:F890"/>
    <mergeCell ref="B866:F866"/>
    <mergeCell ref="B867:F867"/>
    <mergeCell ref="B869:F869"/>
    <mergeCell ref="B872:F872"/>
    <mergeCell ref="E871:F871"/>
    <mergeCell ref="B876:F876"/>
    <mergeCell ref="B878:F878"/>
    <mergeCell ref="B885:F885"/>
    <mergeCell ref="B10:F10"/>
    <mergeCell ref="B14:F14"/>
    <mergeCell ref="B16:F16"/>
    <mergeCell ref="B21:F21"/>
    <mergeCell ref="B23:F23"/>
    <mergeCell ref="B25:F25"/>
    <mergeCell ref="B27:F27"/>
    <mergeCell ref="E26:F26"/>
    <mergeCell ref="B12:F12"/>
    <mergeCell ref="B131:F131"/>
    <mergeCell ref="D129:F129"/>
    <mergeCell ref="B139:F139"/>
    <mergeCell ref="D120:F120"/>
    <mergeCell ref="E117:F117"/>
    <mergeCell ref="D132:F132"/>
    <mergeCell ref="E130:F130"/>
    <mergeCell ref="B64:F64"/>
    <mergeCell ref="B66:F66"/>
    <mergeCell ref="B70:F70"/>
    <mergeCell ref="B73:F73"/>
    <mergeCell ref="E72:F72"/>
    <mergeCell ref="B77:F77"/>
    <mergeCell ref="B159:F159"/>
    <mergeCell ref="B110:F110"/>
    <mergeCell ref="D108:F108"/>
    <mergeCell ref="D140:F140"/>
    <mergeCell ref="B324:F324"/>
    <mergeCell ref="E322:F322"/>
    <mergeCell ref="E314:F314"/>
    <mergeCell ref="E316:F316"/>
    <mergeCell ref="D318:F318"/>
    <mergeCell ref="D321:F321"/>
    <mergeCell ref="E319:F319"/>
    <mergeCell ref="B320:F320"/>
    <mergeCell ref="E278:F278"/>
    <mergeCell ref="E290:F290"/>
    <mergeCell ref="E292:F292"/>
    <mergeCell ref="B291:F291"/>
    <mergeCell ref="E299:F299"/>
    <mergeCell ref="E301:F301"/>
    <mergeCell ref="B298:F298"/>
    <mergeCell ref="E303:F303"/>
    <mergeCell ref="E306:F306"/>
    <mergeCell ref="B304:F304"/>
    <mergeCell ref="B279:F279"/>
    <mergeCell ref="B280:F280"/>
    <mergeCell ref="D282:F282"/>
    <mergeCell ref="B345:F345"/>
    <mergeCell ref="E335:F335"/>
    <mergeCell ref="E338:F338"/>
    <mergeCell ref="E344:F344"/>
    <mergeCell ref="E347:F347"/>
    <mergeCell ref="B332:F332"/>
    <mergeCell ref="B336:F336"/>
    <mergeCell ref="B333:F333"/>
    <mergeCell ref="B339:F339"/>
    <mergeCell ref="B342:F342"/>
    <mergeCell ref="D334:F334"/>
    <mergeCell ref="D337:F337"/>
    <mergeCell ref="D346:F346"/>
    <mergeCell ref="E349:F349"/>
    <mergeCell ref="B348:F348"/>
    <mergeCell ref="E367:F367"/>
    <mergeCell ref="B362:F362"/>
    <mergeCell ref="E369:F369"/>
    <mergeCell ref="E399:F399"/>
    <mergeCell ref="E402:F402"/>
    <mergeCell ref="B446:F446"/>
    <mergeCell ref="B448:F448"/>
    <mergeCell ref="B403:F403"/>
    <mergeCell ref="B405:F405"/>
    <mergeCell ref="E404:F404"/>
    <mergeCell ref="B407:F407"/>
    <mergeCell ref="B410:F410"/>
    <mergeCell ref="B417:F417"/>
    <mergeCell ref="B411:F411"/>
    <mergeCell ref="E406:F406"/>
    <mergeCell ref="B390:F390"/>
    <mergeCell ref="E379:F379"/>
    <mergeCell ref="E385:F385"/>
    <mergeCell ref="B400:F400"/>
    <mergeCell ref="E388:F388"/>
    <mergeCell ref="E393:F393"/>
    <mergeCell ref="B389:F389"/>
    <mergeCell ref="B452:F452"/>
    <mergeCell ref="E451:F451"/>
    <mergeCell ref="B449:F449"/>
    <mergeCell ref="B442:F442"/>
    <mergeCell ref="E432:F432"/>
    <mergeCell ref="E435:F435"/>
    <mergeCell ref="E444:F444"/>
    <mergeCell ref="B436:F436"/>
    <mergeCell ref="B438:F438"/>
    <mergeCell ref="B439:F439"/>
    <mergeCell ref="B445:F445"/>
    <mergeCell ref="B463:F463"/>
    <mergeCell ref="E447:F447"/>
    <mergeCell ref="E459:F459"/>
    <mergeCell ref="B465:F465"/>
    <mergeCell ref="B497:F497"/>
    <mergeCell ref="B499:F499"/>
    <mergeCell ref="B453:F453"/>
    <mergeCell ref="B454:F454"/>
    <mergeCell ref="E462:F462"/>
    <mergeCell ref="E464:F464"/>
    <mergeCell ref="B460:F460"/>
    <mergeCell ref="E467:F467"/>
    <mergeCell ref="E470:F470"/>
    <mergeCell ref="E480:F480"/>
    <mergeCell ref="E483:F483"/>
    <mergeCell ref="B481:F481"/>
    <mergeCell ref="E486:F486"/>
    <mergeCell ref="E489:F489"/>
    <mergeCell ref="B487:F487"/>
    <mergeCell ref="E493:F493"/>
    <mergeCell ref="E496:F496"/>
    <mergeCell ref="B494:F494"/>
    <mergeCell ref="B484:F484"/>
    <mergeCell ref="B491:F491"/>
    <mergeCell ref="E602:F602"/>
    <mergeCell ref="E521:F521"/>
    <mergeCell ref="D466:F466"/>
    <mergeCell ref="D469:F469"/>
    <mergeCell ref="D472:F472"/>
    <mergeCell ref="B471:F471"/>
    <mergeCell ref="D475:F475"/>
    <mergeCell ref="D479:F479"/>
    <mergeCell ref="B477:F477"/>
    <mergeCell ref="B505:F505"/>
    <mergeCell ref="D503:F503"/>
    <mergeCell ref="B468:F468"/>
    <mergeCell ref="E473:F473"/>
    <mergeCell ref="E476:F476"/>
    <mergeCell ref="B474:F474"/>
    <mergeCell ref="D495:F495"/>
    <mergeCell ref="B502:F502"/>
    <mergeCell ref="D482:F482"/>
    <mergeCell ref="D485:F485"/>
    <mergeCell ref="D488:F488"/>
    <mergeCell ref="E569:F569"/>
    <mergeCell ref="E573:F573"/>
    <mergeCell ref="B570:F570"/>
    <mergeCell ref="B583:F583"/>
    <mergeCell ref="B535:F535"/>
    <mergeCell ref="B539:F539"/>
    <mergeCell ref="B541:F541"/>
    <mergeCell ref="B543:F543"/>
    <mergeCell ref="E542:F542"/>
    <mergeCell ref="B553:F553"/>
    <mergeCell ref="B554:F554"/>
    <mergeCell ref="B559:F559"/>
    <mergeCell ref="E538:F538"/>
    <mergeCell ref="E540:F540"/>
    <mergeCell ref="D544:F544"/>
    <mergeCell ref="E548:F548"/>
    <mergeCell ref="E552:F552"/>
    <mergeCell ref="B549:F549"/>
    <mergeCell ref="B550:F550"/>
    <mergeCell ref="E663:F663"/>
    <mergeCell ref="E675:F675"/>
    <mergeCell ref="D629:F629"/>
    <mergeCell ref="E626:F626"/>
    <mergeCell ref="E648:F648"/>
    <mergeCell ref="B664:F664"/>
    <mergeCell ref="E670:F670"/>
    <mergeCell ref="E672:F672"/>
    <mergeCell ref="B671:F671"/>
    <mergeCell ref="B659:F659"/>
    <mergeCell ref="B662:F662"/>
    <mergeCell ref="D660:F660"/>
    <mergeCell ref="E661:F661"/>
    <mergeCell ref="B627:F627"/>
    <mergeCell ref="E666:F666"/>
    <mergeCell ref="B667:F667"/>
    <mergeCell ref="B669:F669"/>
    <mergeCell ref="B683:F683"/>
    <mergeCell ref="B678:F678"/>
    <mergeCell ref="B692:F692"/>
    <mergeCell ref="E691:F691"/>
    <mergeCell ref="B689:F689"/>
    <mergeCell ref="E688:F688"/>
    <mergeCell ref="B694:F694"/>
    <mergeCell ref="D679:F679"/>
    <mergeCell ref="D665:F665"/>
    <mergeCell ref="B673:F673"/>
    <mergeCell ref="B676:F676"/>
    <mergeCell ref="D674:F674"/>
    <mergeCell ref="E700:F700"/>
    <mergeCell ref="B699:F699"/>
    <mergeCell ref="E706:F706"/>
    <mergeCell ref="E708:F708"/>
    <mergeCell ref="B707:F707"/>
    <mergeCell ref="E668:F668"/>
    <mergeCell ref="E695:F695"/>
    <mergeCell ref="D705:F705"/>
    <mergeCell ref="E703:F703"/>
    <mergeCell ref="B701:F701"/>
    <mergeCell ref="B704:F704"/>
    <mergeCell ref="D697:F697"/>
    <mergeCell ref="E693:F693"/>
    <mergeCell ref="D702:F702"/>
    <mergeCell ref="E677:F677"/>
    <mergeCell ref="D684:F684"/>
    <mergeCell ref="D687:F687"/>
    <mergeCell ref="E685:F685"/>
    <mergeCell ref="B686:F686"/>
    <mergeCell ref="E698:F698"/>
    <mergeCell ref="B696:F696"/>
    <mergeCell ref="E680:F680"/>
    <mergeCell ref="E682:F682"/>
    <mergeCell ref="B681:F681"/>
    <mergeCell ref="B734:F734"/>
    <mergeCell ref="B791:F791"/>
    <mergeCell ref="D786:F786"/>
    <mergeCell ref="D769:F769"/>
    <mergeCell ref="E783:F783"/>
    <mergeCell ref="E787:F787"/>
    <mergeCell ref="B784:F784"/>
    <mergeCell ref="B785:F785"/>
    <mergeCell ref="B723:F723"/>
    <mergeCell ref="E740:F740"/>
    <mergeCell ref="B749:F749"/>
    <mergeCell ref="E742:F742"/>
    <mergeCell ref="E745:F745"/>
    <mergeCell ref="B743:F743"/>
    <mergeCell ref="E748:F748"/>
    <mergeCell ref="B741:F741"/>
    <mergeCell ref="D739:F739"/>
    <mergeCell ref="B753:F753"/>
    <mergeCell ref="D744:F744"/>
    <mergeCell ref="D747:F747"/>
    <mergeCell ref="B746:F746"/>
    <mergeCell ref="B761:F761"/>
    <mergeCell ref="D751:F751"/>
    <mergeCell ref="D756:F756"/>
    <mergeCell ref="D762:F762"/>
    <mergeCell ref="E821:F821"/>
    <mergeCell ref="D818:F818"/>
    <mergeCell ref="E813:F813"/>
    <mergeCell ref="B840:F840"/>
    <mergeCell ref="B842:F842"/>
    <mergeCell ref="D835:F835"/>
    <mergeCell ref="B834:F834"/>
    <mergeCell ref="B825:F825"/>
    <mergeCell ref="E841:F841"/>
    <mergeCell ref="E830:F830"/>
    <mergeCell ref="E833:F833"/>
    <mergeCell ref="B831:F831"/>
    <mergeCell ref="E836:F836"/>
    <mergeCell ref="E839:F839"/>
    <mergeCell ref="B837:F837"/>
    <mergeCell ref="D838:F838"/>
    <mergeCell ref="B827:F827"/>
    <mergeCell ref="B828:F828"/>
    <mergeCell ref="B822:F822"/>
    <mergeCell ref="D776:F776"/>
    <mergeCell ref="B774:F774"/>
    <mergeCell ref="B775:F775"/>
    <mergeCell ref="D789:F789"/>
    <mergeCell ref="B892:F892"/>
    <mergeCell ref="B893:F893"/>
    <mergeCell ref="B895:F895"/>
    <mergeCell ref="E894:F894"/>
    <mergeCell ref="B899:F899"/>
    <mergeCell ref="B900:F900"/>
    <mergeCell ref="E898:F898"/>
    <mergeCell ref="B904:F904"/>
    <mergeCell ref="B906:F906"/>
    <mergeCell ref="E903:F903"/>
    <mergeCell ref="B902:F902"/>
    <mergeCell ref="B938:F938"/>
    <mergeCell ref="C936:F936"/>
    <mergeCell ref="B942:F942"/>
    <mergeCell ref="B944:F944"/>
    <mergeCell ref="E943:F943"/>
    <mergeCell ref="B945:F945"/>
    <mergeCell ref="B946:F946"/>
    <mergeCell ref="B918:F918"/>
    <mergeCell ref="B920:F920"/>
    <mergeCell ref="B922:F922"/>
    <mergeCell ref="B924:F924"/>
    <mergeCell ref="E923:F923"/>
    <mergeCell ref="B927:F927"/>
    <mergeCell ref="B930:F930"/>
    <mergeCell ref="B935:F935"/>
    <mergeCell ref="E926:F926"/>
    <mergeCell ref="E919:F919"/>
    <mergeCell ref="E921:F921"/>
    <mergeCell ref="E932:F932"/>
    <mergeCell ref="E934:F934"/>
    <mergeCell ref="B933:F933"/>
    <mergeCell ref="E937:F937"/>
    <mergeCell ref="E941:F941"/>
    <mergeCell ref="B939:F939"/>
  </mergeCells>
  <pageMargins left="1.1811023622047245" right="0.39370078740157483" top="0.78740157480314965" bottom="0.78740157480314965" header="0.19685039370078741" footer="0.19685039370078741"/>
  <pageSetup paperSize="9" scale="60" firstPageNumber="120" fitToHeight="0" orientation="portrait" useFirstPageNumber="1" r:id="rId4"/>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(КЦСР)</vt:lpstr>
      <vt:lpstr>'СРБ на год (КЦСР)'!Заголовки_для_печати</vt:lpstr>
      <vt:lpstr>'СРБ на год (КЦСР)'!Область_печати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Бессмертных Людмила Александровна</cp:lastModifiedBy>
  <cp:lastPrinted>2023-04-25T09:44:30Z</cp:lastPrinted>
  <dcterms:created xsi:type="dcterms:W3CDTF">2023-03-13T10:40:46Z</dcterms:created>
  <dcterms:modified xsi:type="dcterms:W3CDTF">2023-04-25T09:48:13Z</dcterms:modified>
</cp:coreProperties>
</file>